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60" yWindow="-45" windowWidth="6030" windowHeight="7485" activeTab="5"/>
  </bookViews>
  <sheets>
    <sheet name="员工基本信息表" sheetId="5" r:id="rId1"/>
    <sheet name="基本工资" sheetId="3" r:id="rId2"/>
    <sheet name="岗位工资" sheetId="11" r:id="rId3"/>
    <sheet name="奖金" sheetId="12" r:id="rId4"/>
    <sheet name="出勤表" sheetId="14" r:id="rId5"/>
    <sheet name="Sheet3" sheetId="18" r:id="rId6"/>
    <sheet name="员工工资核算表" sheetId="15" r:id="rId7"/>
    <sheet name="工资条" sheetId="21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21114">#REF!</definedName>
    <definedName name="_Fill" hidden="1">[1]eqpmad2!#REF!</definedName>
    <definedName name="_Key1" hidden="1">#REF!</definedName>
    <definedName name="_Order1" hidden="1">255</definedName>
    <definedName name="_Order2" hidden="1">255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_Sort" hidden="1">#REF!</definedName>
    <definedName name="A">#REF!</definedName>
    <definedName name="aa">#REF!</definedName>
    <definedName name="aiu_bottom">'[3]Financ. Overview'!#REF!</definedName>
    <definedName name="as">#N/A</definedName>
    <definedName name="Back">[4]信息技术资本性支出!$D$77:$D$78</definedName>
    <definedName name="Cop">[4]信息技术资本性支出!$D$62:$D$64</definedName>
    <definedName name="csb">#REF!</definedName>
    <definedName name="data">#REF!</definedName>
    <definedName name="database2">#REF!</definedName>
    <definedName name="database3">#REF!</definedName>
    <definedName name="dss" hidden="1">#REF!</definedName>
    <definedName name="E206.">#REF!</definedName>
    <definedName name="eee">#REF!</definedName>
    <definedName name="fff">#REF!</definedName>
    <definedName name="FRC">[5]Main!$C$9</definedName>
    <definedName name="gxxe2003">[6]P1012001!$A$6:$E$117</definedName>
    <definedName name="gxxe20032">[6]P1012001!$A$6:$E$117</definedName>
    <definedName name="hhhh">#REF!</definedName>
    <definedName name="hostfee">'[3]Financ. Overview'!$H$12</definedName>
    <definedName name="hraiu_bottom">'[3]Financ. Overview'!#REF!</definedName>
    <definedName name="hvac">'[3]Financ. Overview'!#REF!</definedName>
    <definedName name="HWSheet">1</definedName>
    <definedName name="Inf">[4]信息技术资本性支出!$D$83:$D$87</definedName>
    <definedName name="kkkk">#REF!</definedName>
    <definedName name="Module.Prix_SMC">[0]!Module.Prix_SMC</definedName>
    <definedName name="Null">[4]信息技术资本性支出!$D$60</definedName>
    <definedName name="OS">[7]Open!#REF!</definedName>
    <definedName name="Per">[4]信息技术资本性支出!$D$68:$D$71</definedName>
    <definedName name="pr_toolbox">[3]Toolbox!$A$3:$I$80</definedName>
    <definedName name="Print_Area_MI">#REF!</definedName>
    <definedName name="_xlnm.Print_Titles" localSheetId="0">员工基本信息表!$1:$2</definedName>
    <definedName name="Prix_SMC">[0]!Prix_SMC</definedName>
    <definedName name="rrrr">#REF!</definedName>
    <definedName name="s">#REF!</definedName>
    <definedName name="s_c_list">[8]Toolbox!$A$7:$H$969</definedName>
    <definedName name="SCG">'[9]G.1R-Shou COP Gf'!#REF!</definedName>
    <definedName name="sdlfee">'[3]Financ. Overview'!$H$13</definedName>
    <definedName name="sfeggsafasfas">#REF!</definedName>
    <definedName name="solar_ratio">'[10]POWER ASSUMPTIONS'!$H$7</definedName>
    <definedName name="ss">#REF!</definedName>
    <definedName name="ss7fee">'[3]Financ. Overview'!$H$18</definedName>
    <definedName name="subsfee">'[3]Financ. Overview'!$H$14</definedName>
    <definedName name="toolbox">[11]Toolbox!$C$5:$T$1578</definedName>
    <definedName name="ttt">#REF!</definedName>
    <definedName name="tttt">#REF!</definedName>
    <definedName name="V5.1Fee">'[3]Financ. Overview'!$H$15</definedName>
    <definedName name="w">IF(IF(MOD(COLUMN(),26)=0,INT(COLUMN()/26)-1,INT(COLUMN()/26))=0,"",CHAR(IF(MOD(COLUMN(),26)=0,INT(COLUMN()/26)-1,INT(COLUMN()/26))+64))&amp;CHAR(IF(MOD(COLUMN(),26)=0,26,MOD(COLUMN(),26))+64)</definedName>
    <definedName name="wangdian1">[12]列表!$B$55:$B$171</definedName>
    <definedName name="www">#REF!</definedName>
    <definedName name="yyyy">#REF!</definedName>
    <definedName name="Z32_Cost_red">'[3]Financ. Overview'!#REF!</definedName>
    <definedName name="本级标准收入2004年">[13]本年收入合计!$E$4:$E$184</definedName>
    <definedName name="拨款汇总_合计">SUM([14]汇总!#REF!)</definedName>
    <definedName name="财力">#REF!</definedName>
    <definedName name="财政供养人员增幅2004年">[15]财政供养人员增幅!$E$6</definedName>
    <definedName name="财政供养人员增幅2004年分县">[15]财政供养人员增幅!$E$4:$E$184</definedName>
    <definedName name="村级标准支出">[16]村级支出!$E$4:$E$184</definedName>
    <definedName name="大多数">[17]XL4Poppy!$A$15</definedName>
    <definedName name="大幅度">#REF!</definedName>
    <definedName name="地区名称">[18]封面!#REF!</definedName>
    <definedName name="第二产业分县2003年">[19]GDP!$G$4:$G$184</definedName>
    <definedName name="第二产业合计2003年">[19]GDP!$G$4</definedName>
    <definedName name="第三产业分县2003年">[19]GDP!$H$4:$H$184</definedName>
    <definedName name="第三产业合计2003年">[19]GDP!$H$4</definedName>
    <definedName name="岗位工资">#REF!</definedName>
    <definedName name="耕地占用税分县2003年">[20]一般预算收入!$U$4:$U$184</definedName>
    <definedName name="耕地占用税合计2003年">[20]一般预算收入!$U$4</definedName>
    <definedName name="工商税收2004年">[21]工商税收!$S$4:$S$184</definedName>
    <definedName name="工商税收合计2004年">[21]工商税收!$S$4</definedName>
    <definedName name="公检法司部门编制数">[22]公检法司编制!$E$4:$E$184</definedName>
    <definedName name="公用标准支出">[23]合计!$E$4:$E$184</definedName>
    <definedName name="行政管理部门编制数">[22]行政编制!$E$4:$E$184</definedName>
    <definedName name="汇率">#REF!</definedName>
    <definedName name="基本工资">#REF!</definedName>
    <definedName name="奖金">#REF!</definedName>
    <definedName name="交通补贴">#REF!</definedName>
    <definedName name="科目编码">[24]编码!$A$2:$A$145</definedName>
    <definedName name="农业人口2003年">[25]农业人口!$E$4:$E$184</definedName>
    <definedName name="农业税分县2003年">[20]一般预算收入!$S$4:$S$184</definedName>
    <definedName name="农业税合计2003年">[20]一般预算收入!$S$4</definedName>
    <definedName name="农业特产税分县2003年">[20]一般预算收入!$T$4:$T$184</definedName>
    <definedName name="农业特产税合计2003年">[20]一般预算收入!$T$4</definedName>
    <definedName name="农业用地面积">[26]农业用地!$E$4:$E$184</definedName>
    <definedName name="契税分县2003年">[20]一般预算收入!$V$4:$V$184</definedName>
    <definedName name="契税合计2003年">[20]一般预算收入!$V$4</definedName>
    <definedName name="全额差额比例">'[27]C01-1'!#REF!</definedName>
    <definedName name="人员标准支出">[28]人员支出!$E$4:$E$184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事业发展支出">[29]事业发展!$E$4:$E$184</definedName>
    <definedName name="是">#REF!</definedName>
    <definedName name="位次d">[30]四月份月报!#REF!</definedName>
    <definedName name="乡镇个数">[31]行政区划!$D$6:$D$184</definedName>
    <definedName name="性别">[32]基础编码!$H$2:$H$3</definedName>
    <definedName name="学历">[32]基础编码!$S$2:$S$9</definedName>
    <definedName name="业务量_外">#REF!</definedName>
    <definedName name="一般预算收入2002年">'[33]2002年一般预算收入'!$AC$4:$AC$184</definedName>
    <definedName name="一般预算收入2003年">[20]一般预算收入!$AD$4:$AD$184</definedName>
    <definedName name="一般预算收入合计2003年">[20]一般预算收入!$AC$4</definedName>
    <definedName name="支出">[34]P1012001!$A$6:$E$117</definedName>
    <definedName name="中国">#REF!</definedName>
    <definedName name="中小学生人数2003年">[35]中小学生!$E$4:$E$184</definedName>
    <definedName name="总人口2003年">[36]总人口!$E$4:$E$184</definedName>
    <definedName name="전">#REF!</definedName>
    <definedName name="주택사업본부">#REF!</definedName>
    <definedName name="철구사업본부">#REF!</definedName>
  </definedNames>
  <calcPr calcId="144525"/>
  <pivotCaches>
    <pivotCache cacheId="0" r:id="rId45"/>
  </pivotCaches>
</workbook>
</file>

<file path=xl/calcChain.xml><?xml version="1.0" encoding="utf-8"?>
<calcChain xmlns="http://schemas.openxmlformats.org/spreadsheetml/2006/main">
  <c r="N267" i="21" l="1"/>
  <c r="G267" i="21"/>
  <c r="K267" i="21" s="1"/>
  <c r="F267" i="21"/>
  <c r="J267" i="21" s="1"/>
  <c r="E267" i="21"/>
  <c r="H267" i="21" s="1"/>
  <c r="D267" i="21"/>
  <c r="L267" i="21" s="1"/>
  <c r="C267" i="21"/>
  <c r="B267" i="21"/>
  <c r="A267" i="21"/>
  <c r="N264" i="21"/>
  <c r="G264" i="21"/>
  <c r="K264" i="21" s="1"/>
  <c r="F264" i="21"/>
  <c r="J264" i="21" s="1"/>
  <c r="E264" i="21"/>
  <c r="H264" i="21" s="1"/>
  <c r="D264" i="21"/>
  <c r="L264" i="21" s="1"/>
  <c r="C264" i="21"/>
  <c r="B264" i="21"/>
  <c r="A264" i="21"/>
  <c r="N261" i="21"/>
  <c r="G261" i="21"/>
  <c r="K261" i="21" s="1"/>
  <c r="F261" i="21"/>
  <c r="E261" i="21"/>
  <c r="H261" i="21" s="1"/>
  <c r="D261" i="21"/>
  <c r="L261" i="21" s="1"/>
  <c r="C261" i="21"/>
  <c r="B261" i="21"/>
  <c r="A261" i="21"/>
  <c r="N258" i="21"/>
  <c r="G258" i="21"/>
  <c r="K258" i="21" s="1"/>
  <c r="F258" i="21"/>
  <c r="J258" i="21" s="1"/>
  <c r="E258" i="21"/>
  <c r="H258" i="21" s="1"/>
  <c r="D258" i="21"/>
  <c r="L258" i="21" s="1"/>
  <c r="C258" i="21"/>
  <c r="B258" i="21"/>
  <c r="A258" i="21"/>
  <c r="N255" i="21"/>
  <c r="G255" i="21"/>
  <c r="K255" i="21" s="1"/>
  <c r="F255" i="21"/>
  <c r="J255" i="21" s="1"/>
  <c r="E255" i="21"/>
  <c r="H255" i="21" s="1"/>
  <c r="D255" i="21"/>
  <c r="L255" i="21" s="1"/>
  <c r="C255" i="21"/>
  <c r="B255" i="21"/>
  <c r="A255" i="21"/>
  <c r="N252" i="21"/>
  <c r="G252" i="21"/>
  <c r="K252" i="21" s="1"/>
  <c r="F252" i="21"/>
  <c r="J252" i="21" s="1"/>
  <c r="E252" i="21"/>
  <c r="H252" i="21" s="1"/>
  <c r="D252" i="21"/>
  <c r="L252" i="21" s="1"/>
  <c r="C252" i="21"/>
  <c r="B252" i="21"/>
  <c r="A252" i="21"/>
  <c r="N249" i="21"/>
  <c r="G249" i="21"/>
  <c r="K249" i="21" s="1"/>
  <c r="F249" i="21"/>
  <c r="E249" i="21"/>
  <c r="H249" i="21" s="1"/>
  <c r="D249" i="21"/>
  <c r="L249" i="21" s="1"/>
  <c r="C249" i="21"/>
  <c r="B249" i="21"/>
  <c r="A249" i="21"/>
  <c r="N246" i="21"/>
  <c r="G246" i="21"/>
  <c r="K246" i="21" s="1"/>
  <c r="F246" i="21"/>
  <c r="J246" i="21" s="1"/>
  <c r="E246" i="21"/>
  <c r="H246" i="21" s="1"/>
  <c r="D246" i="21"/>
  <c r="L246" i="21" s="1"/>
  <c r="C246" i="21"/>
  <c r="B246" i="21"/>
  <c r="A246" i="21"/>
  <c r="N243" i="21"/>
  <c r="G243" i="21"/>
  <c r="K243" i="21" s="1"/>
  <c r="F243" i="21"/>
  <c r="J243" i="21" s="1"/>
  <c r="E243" i="21"/>
  <c r="H243" i="21" s="1"/>
  <c r="D243" i="21"/>
  <c r="L243" i="21" s="1"/>
  <c r="C243" i="21"/>
  <c r="B243" i="21"/>
  <c r="A243" i="21"/>
  <c r="N240" i="21"/>
  <c r="G240" i="21"/>
  <c r="K240" i="21" s="1"/>
  <c r="F240" i="21"/>
  <c r="J240" i="21" s="1"/>
  <c r="E240" i="21"/>
  <c r="H240" i="21" s="1"/>
  <c r="D240" i="21"/>
  <c r="L240" i="21" s="1"/>
  <c r="C240" i="21"/>
  <c r="B240" i="21"/>
  <c r="A240" i="21"/>
  <c r="N237" i="21"/>
  <c r="G237" i="21"/>
  <c r="K237" i="21" s="1"/>
  <c r="F237" i="21"/>
  <c r="E237" i="21"/>
  <c r="H237" i="21" s="1"/>
  <c r="D237" i="21"/>
  <c r="L237" i="21" s="1"/>
  <c r="C237" i="21"/>
  <c r="B237" i="21"/>
  <c r="A237" i="21"/>
  <c r="N234" i="21"/>
  <c r="G234" i="21"/>
  <c r="K234" i="21" s="1"/>
  <c r="F234" i="21"/>
  <c r="J234" i="21" s="1"/>
  <c r="E234" i="21"/>
  <c r="H234" i="21" s="1"/>
  <c r="D234" i="21"/>
  <c r="L234" i="21" s="1"/>
  <c r="C234" i="21"/>
  <c r="B234" i="21"/>
  <c r="A234" i="21"/>
  <c r="N231" i="21"/>
  <c r="G231" i="21"/>
  <c r="K231" i="21" s="1"/>
  <c r="F231" i="21"/>
  <c r="J231" i="21" s="1"/>
  <c r="E231" i="21"/>
  <c r="H231" i="21" s="1"/>
  <c r="D231" i="21"/>
  <c r="L231" i="21" s="1"/>
  <c r="C231" i="21"/>
  <c r="B231" i="21"/>
  <c r="A231" i="21"/>
  <c r="N228" i="21"/>
  <c r="I228" i="21"/>
  <c r="G228" i="21"/>
  <c r="K228" i="21" s="1"/>
  <c r="F228" i="21"/>
  <c r="J228" i="21" s="1"/>
  <c r="E228" i="21"/>
  <c r="H228" i="21" s="1"/>
  <c r="D228" i="21"/>
  <c r="L228" i="21" s="1"/>
  <c r="C228" i="21"/>
  <c r="B228" i="21"/>
  <c r="A228" i="21"/>
  <c r="N225" i="21"/>
  <c r="G225" i="21"/>
  <c r="K225" i="21" s="1"/>
  <c r="F225" i="21"/>
  <c r="E225" i="21"/>
  <c r="H225" i="21" s="1"/>
  <c r="D225" i="21"/>
  <c r="L225" i="21" s="1"/>
  <c r="C225" i="21"/>
  <c r="B225" i="21"/>
  <c r="A225" i="21"/>
  <c r="N222" i="21"/>
  <c r="G222" i="21"/>
  <c r="K222" i="21" s="1"/>
  <c r="F222" i="21"/>
  <c r="J222" i="21" s="1"/>
  <c r="E222" i="21"/>
  <c r="H222" i="21" s="1"/>
  <c r="D222" i="21"/>
  <c r="L222" i="21" s="1"/>
  <c r="C222" i="21"/>
  <c r="B222" i="21"/>
  <c r="A222" i="21"/>
  <c r="N219" i="21"/>
  <c r="G219" i="21"/>
  <c r="K219" i="21" s="1"/>
  <c r="F219" i="21"/>
  <c r="J219" i="21" s="1"/>
  <c r="E219" i="21"/>
  <c r="H219" i="21" s="1"/>
  <c r="D219" i="21"/>
  <c r="L219" i="21" s="1"/>
  <c r="C219" i="21"/>
  <c r="B219" i="21"/>
  <c r="A219" i="21"/>
  <c r="N216" i="21"/>
  <c r="G216" i="21"/>
  <c r="K216" i="21" s="1"/>
  <c r="F216" i="21"/>
  <c r="J216" i="21" s="1"/>
  <c r="E216" i="21"/>
  <c r="H216" i="21" s="1"/>
  <c r="D216" i="21"/>
  <c r="L216" i="21" s="1"/>
  <c r="C216" i="21"/>
  <c r="B216" i="21"/>
  <c r="A216" i="21"/>
  <c r="N213" i="21"/>
  <c r="G213" i="21"/>
  <c r="K213" i="21" s="1"/>
  <c r="F213" i="21"/>
  <c r="E213" i="21"/>
  <c r="H213" i="21" s="1"/>
  <c r="D213" i="21"/>
  <c r="L213" i="21" s="1"/>
  <c r="C213" i="21"/>
  <c r="B213" i="21"/>
  <c r="A213" i="21"/>
  <c r="N210" i="21"/>
  <c r="G210" i="21"/>
  <c r="K210" i="21" s="1"/>
  <c r="F210" i="21"/>
  <c r="J210" i="21" s="1"/>
  <c r="E210" i="21"/>
  <c r="H210" i="21" s="1"/>
  <c r="D210" i="21"/>
  <c r="L210" i="21" s="1"/>
  <c r="C210" i="21"/>
  <c r="B210" i="21"/>
  <c r="A210" i="21"/>
  <c r="N207" i="21"/>
  <c r="G207" i="21"/>
  <c r="K207" i="21" s="1"/>
  <c r="F207" i="21"/>
  <c r="J207" i="21" s="1"/>
  <c r="E207" i="21"/>
  <c r="H207" i="21" s="1"/>
  <c r="D207" i="21"/>
  <c r="L207" i="21" s="1"/>
  <c r="C207" i="21"/>
  <c r="B207" i="21"/>
  <c r="A207" i="21"/>
  <c r="N204" i="21"/>
  <c r="G204" i="21"/>
  <c r="K204" i="21" s="1"/>
  <c r="F204" i="21"/>
  <c r="J204" i="21" s="1"/>
  <c r="E204" i="21"/>
  <c r="H204" i="21" s="1"/>
  <c r="D204" i="21"/>
  <c r="L204" i="21" s="1"/>
  <c r="C204" i="21"/>
  <c r="B204" i="21"/>
  <c r="A204" i="21"/>
  <c r="N201" i="21"/>
  <c r="G201" i="21"/>
  <c r="K201" i="21" s="1"/>
  <c r="F201" i="21"/>
  <c r="E201" i="21"/>
  <c r="H201" i="21" s="1"/>
  <c r="D201" i="21"/>
  <c r="L201" i="21" s="1"/>
  <c r="C201" i="21"/>
  <c r="B201" i="21"/>
  <c r="A201" i="21"/>
  <c r="N198" i="21"/>
  <c r="G198" i="21"/>
  <c r="K198" i="21" s="1"/>
  <c r="F198" i="21"/>
  <c r="J198" i="21" s="1"/>
  <c r="E198" i="21"/>
  <c r="H198" i="21" s="1"/>
  <c r="D198" i="21"/>
  <c r="L198" i="21" s="1"/>
  <c r="C198" i="21"/>
  <c r="B198" i="21"/>
  <c r="A198" i="21"/>
  <c r="N195" i="21"/>
  <c r="G195" i="21"/>
  <c r="K195" i="21" s="1"/>
  <c r="F195" i="21"/>
  <c r="J195" i="21" s="1"/>
  <c r="E195" i="21"/>
  <c r="H195" i="21" s="1"/>
  <c r="D195" i="21"/>
  <c r="L195" i="21" s="1"/>
  <c r="C195" i="21"/>
  <c r="B195" i="21"/>
  <c r="A195" i="21"/>
  <c r="N192" i="21"/>
  <c r="G192" i="21"/>
  <c r="K192" i="21" s="1"/>
  <c r="F192" i="21"/>
  <c r="J192" i="21" s="1"/>
  <c r="E192" i="21"/>
  <c r="H192" i="21" s="1"/>
  <c r="D192" i="21"/>
  <c r="L192" i="21" s="1"/>
  <c r="C192" i="21"/>
  <c r="B192" i="21"/>
  <c r="A192" i="21"/>
  <c r="N189" i="21"/>
  <c r="G189" i="21"/>
  <c r="K189" i="21" s="1"/>
  <c r="F189" i="21"/>
  <c r="E189" i="21"/>
  <c r="H189" i="21" s="1"/>
  <c r="D189" i="21"/>
  <c r="L189" i="21" s="1"/>
  <c r="C189" i="21"/>
  <c r="B189" i="21"/>
  <c r="A189" i="21"/>
  <c r="N186" i="21"/>
  <c r="G186" i="21"/>
  <c r="K186" i="21" s="1"/>
  <c r="F186" i="21"/>
  <c r="J186" i="21" s="1"/>
  <c r="E186" i="21"/>
  <c r="H186" i="21" s="1"/>
  <c r="D186" i="21"/>
  <c r="L186" i="21" s="1"/>
  <c r="C186" i="21"/>
  <c r="B186" i="21"/>
  <c r="A186" i="21"/>
  <c r="N183" i="21"/>
  <c r="G183" i="21"/>
  <c r="K183" i="21" s="1"/>
  <c r="F183" i="21"/>
  <c r="J183" i="21" s="1"/>
  <c r="E183" i="21"/>
  <c r="H183" i="21" s="1"/>
  <c r="D183" i="21"/>
  <c r="L183" i="21" s="1"/>
  <c r="C183" i="21"/>
  <c r="B183" i="21"/>
  <c r="A183" i="21"/>
  <c r="N180" i="21"/>
  <c r="G180" i="21"/>
  <c r="K180" i="21" s="1"/>
  <c r="F180" i="21"/>
  <c r="J180" i="21" s="1"/>
  <c r="E180" i="21"/>
  <c r="H180" i="21" s="1"/>
  <c r="D180" i="21"/>
  <c r="L180" i="21" s="1"/>
  <c r="C180" i="21"/>
  <c r="B180" i="21"/>
  <c r="A180" i="21"/>
  <c r="N177" i="21"/>
  <c r="G177" i="21"/>
  <c r="K177" i="21" s="1"/>
  <c r="F177" i="21"/>
  <c r="E177" i="21"/>
  <c r="H177" i="21" s="1"/>
  <c r="D177" i="21"/>
  <c r="L177" i="21" s="1"/>
  <c r="C177" i="21"/>
  <c r="B177" i="21"/>
  <c r="A177" i="21"/>
  <c r="N174" i="21"/>
  <c r="G174" i="21"/>
  <c r="K174" i="21" s="1"/>
  <c r="F174" i="21"/>
  <c r="J174" i="21" s="1"/>
  <c r="E174" i="21"/>
  <c r="H174" i="21" s="1"/>
  <c r="D174" i="21"/>
  <c r="L174" i="21" s="1"/>
  <c r="C174" i="21"/>
  <c r="B174" i="21"/>
  <c r="A174" i="21"/>
  <c r="N171" i="21"/>
  <c r="G171" i="21"/>
  <c r="K171" i="21" s="1"/>
  <c r="F171" i="21"/>
  <c r="J171" i="21" s="1"/>
  <c r="E171" i="21"/>
  <c r="H171" i="21" s="1"/>
  <c r="D171" i="21"/>
  <c r="L171" i="21" s="1"/>
  <c r="C171" i="21"/>
  <c r="B171" i="21"/>
  <c r="A171" i="21"/>
  <c r="N168" i="21"/>
  <c r="G168" i="21"/>
  <c r="K168" i="21" s="1"/>
  <c r="F168" i="21"/>
  <c r="J168" i="21" s="1"/>
  <c r="E168" i="21"/>
  <c r="H168" i="21" s="1"/>
  <c r="D168" i="21"/>
  <c r="L168" i="21" s="1"/>
  <c r="C168" i="21"/>
  <c r="B168" i="21"/>
  <c r="A168" i="21"/>
  <c r="N165" i="21"/>
  <c r="G165" i="21"/>
  <c r="K165" i="21" s="1"/>
  <c r="F165" i="21"/>
  <c r="E165" i="21"/>
  <c r="H165" i="21" s="1"/>
  <c r="D165" i="21"/>
  <c r="L165" i="21" s="1"/>
  <c r="C165" i="21"/>
  <c r="B165" i="21"/>
  <c r="A165" i="21"/>
  <c r="N162" i="21"/>
  <c r="G162" i="21"/>
  <c r="K162" i="21" s="1"/>
  <c r="F162" i="21"/>
  <c r="J162" i="21" s="1"/>
  <c r="E162" i="21"/>
  <c r="H162" i="21" s="1"/>
  <c r="D162" i="21"/>
  <c r="L162" i="21" s="1"/>
  <c r="C162" i="21"/>
  <c r="B162" i="21"/>
  <c r="A162" i="21"/>
  <c r="N159" i="21"/>
  <c r="G159" i="21"/>
  <c r="K159" i="21" s="1"/>
  <c r="F159" i="21"/>
  <c r="J159" i="21" s="1"/>
  <c r="E159" i="21"/>
  <c r="H159" i="21" s="1"/>
  <c r="D159" i="21"/>
  <c r="L159" i="21" s="1"/>
  <c r="C159" i="21"/>
  <c r="B159" i="21"/>
  <c r="A159" i="21"/>
  <c r="N156" i="21"/>
  <c r="G156" i="21"/>
  <c r="K156" i="21" s="1"/>
  <c r="F156" i="21"/>
  <c r="J156" i="21" s="1"/>
  <c r="E156" i="21"/>
  <c r="H156" i="21" s="1"/>
  <c r="D156" i="21"/>
  <c r="L156" i="21" s="1"/>
  <c r="C156" i="21"/>
  <c r="B156" i="21"/>
  <c r="A156" i="21"/>
  <c r="N153" i="21"/>
  <c r="G153" i="21"/>
  <c r="K153" i="21" s="1"/>
  <c r="F153" i="21"/>
  <c r="E153" i="21"/>
  <c r="H153" i="21" s="1"/>
  <c r="D153" i="21"/>
  <c r="L153" i="21" s="1"/>
  <c r="C153" i="21"/>
  <c r="B153" i="21"/>
  <c r="A153" i="21"/>
  <c r="N150" i="21"/>
  <c r="G150" i="21"/>
  <c r="K150" i="21" s="1"/>
  <c r="F150" i="21"/>
  <c r="J150" i="21" s="1"/>
  <c r="E150" i="21"/>
  <c r="H150" i="21" s="1"/>
  <c r="D150" i="21"/>
  <c r="L150" i="21" s="1"/>
  <c r="C150" i="21"/>
  <c r="B150" i="21"/>
  <c r="A150" i="21"/>
  <c r="N147" i="21"/>
  <c r="G147" i="21"/>
  <c r="K147" i="21" s="1"/>
  <c r="F147" i="21"/>
  <c r="J147" i="21" s="1"/>
  <c r="E147" i="21"/>
  <c r="H147" i="21" s="1"/>
  <c r="D147" i="21"/>
  <c r="L147" i="21" s="1"/>
  <c r="C147" i="21"/>
  <c r="B147" i="21"/>
  <c r="A147" i="21"/>
  <c r="N144" i="21"/>
  <c r="G144" i="21"/>
  <c r="K144" i="21" s="1"/>
  <c r="F144" i="21"/>
  <c r="J144" i="21" s="1"/>
  <c r="E144" i="21"/>
  <c r="H144" i="21" s="1"/>
  <c r="D144" i="21"/>
  <c r="L144" i="21" s="1"/>
  <c r="C144" i="21"/>
  <c r="B144" i="21"/>
  <c r="A144" i="21"/>
  <c r="N141" i="21"/>
  <c r="G141" i="21"/>
  <c r="K141" i="21" s="1"/>
  <c r="F141" i="21"/>
  <c r="J141" i="21" s="1"/>
  <c r="E141" i="21"/>
  <c r="H141" i="21" s="1"/>
  <c r="D141" i="21"/>
  <c r="L141" i="21" s="1"/>
  <c r="C141" i="21"/>
  <c r="B141" i="21"/>
  <c r="A141" i="21"/>
  <c r="N138" i="21"/>
  <c r="G138" i="21"/>
  <c r="K138" i="21" s="1"/>
  <c r="F138" i="21"/>
  <c r="J138" i="21" s="1"/>
  <c r="E138" i="21"/>
  <c r="H138" i="21" s="1"/>
  <c r="D138" i="21"/>
  <c r="L138" i="21" s="1"/>
  <c r="C138" i="21"/>
  <c r="B138" i="21"/>
  <c r="A138" i="21"/>
  <c r="N135" i="21"/>
  <c r="G135" i="21"/>
  <c r="K135" i="21" s="1"/>
  <c r="F135" i="21"/>
  <c r="J135" i="21" s="1"/>
  <c r="E135" i="21"/>
  <c r="H135" i="21" s="1"/>
  <c r="D135" i="21"/>
  <c r="L135" i="21" s="1"/>
  <c r="C135" i="21"/>
  <c r="B135" i="21"/>
  <c r="A135" i="21"/>
  <c r="N132" i="21"/>
  <c r="G132" i="21"/>
  <c r="K132" i="21" s="1"/>
  <c r="F132" i="21"/>
  <c r="J132" i="21" s="1"/>
  <c r="E132" i="21"/>
  <c r="H132" i="21" s="1"/>
  <c r="D132" i="21"/>
  <c r="L132" i="21" s="1"/>
  <c r="C132" i="21"/>
  <c r="B132" i="21"/>
  <c r="A132" i="21"/>
  <c r="N129" i="21"/>
  <c r="G129" i="21"/>
  <c r="K129" i="21" s="1"/>
  <c r="F129" i="21"/>
  <c r="E129" i="21"/>
  <c r="H129" i="21" s="1"/>
  <c r="D129" i="21"/>
  <c r="L129" i="21" s="1"/>
  <c r="C129" i="21"/>
  <c r="B129" i="21"/>
  <c r="A129" i="21"/>
  <c r="N126" i="21"/>
  <c r="G126" i="21"/>
  <c r="K126" i="21" s="1"/>
  <c r="F126" i="21"/>
  <c r="M126" i="21" s="1"/>
  <c r="E126" i="21"/>
  <c r="H126" i="21" s="1"/>
  <c r="D126" i="21"/>
  <c r="L126" i="21" s="1"/>
  <c r="C126" i="21"/>
  <c r="B126" i="21"/>
  <c r="A126" i="21"/>
  <c r="N123" i="21"/>
  <c r="G123" i="21"/>
  <c r="K123" i="21" s="1"/>
  <c r="F123" i="21"/>
  <c r="E123" i="21"/>
  <c r="H123" i="21" s="1"/>
  <c r="D123" i="21"/>
  <c r="L123" i="21" s="1"/>
  <c r="C123" i="21"/>
  <c r="B123" i="21"/>
  <c r="A123" i="21"/>
  <c r="N120" i="21"/>
  <c r="G120" i="21"/>
  <c r="K120" i="21" s="1"/>
  <c r="F120" i="21"/>
  <c r="J120" i="21" s="1"/>
  <c r="E120" i="21"/>
  <c r="H120" i="21" s="1"/>
  <c r="D120" i="21"/>
  <c r="L120" i="21" s="1"/>
  <c r="C120" i="21"/>
  <c r="B120" i="21"/>
  <c r="A120" i="21"/>
  <c r="N117" i="21"/>
  <c r="G117" i="21"/>
  <c r="K117" i="21" s="1"/>
  <c r="F117" i="21"/>
  <c r="E117" i="21"/>
  <c r="H117" i="21" s="1"/>
  <c r="D117" i="21"/>
  <c r="L117" i="21" s="1"/>
  <c r="C117" i="21"/>
  <c r="B117" i="21"/>
  <c r="A117" i="21"/>
  <c r="N114" i="21"/>
  <c r="G114" i="21"/>
  <c r="K114" i="21" s="1"/>
  <c r="F114" i="21"/>
  <c r="J114" i="21" s="1"/>
  <c r="E114" i="21"/>
  <c r="H114" i="21" s="1"/>
  <c r="D114" i="21"/>
  <c r="L114" i="21" s="1"/>
  <c r="C114" i="21"/>
  <c r="B114" i="21"/>
  <c r="A114" i="21"/>
  <c r="N111" i="21"/>
  <c r="G111" i="21"/>
  <c r="K111" i="21" s="1"/>
  <c r="F111" i="21"/>
  <c r="E111" i="21"/>
  <c r="H111" i="21" s="1"/>
  <c r="D111" i="21"/>
  <c r="L111" i="21" s="1"/>
  <c r="C111" i="21"/>
  <c r="B111" i="21"/>
  <c r="A111" i="21"/>
  <c r="N108" i="21"/>
  <c r="G108" i="21"/>
  <c r="K108" i="21" s="1"/>
  <c r="F108" i="21"/>
  <c r="J108" i="21" s="1"/>
  <c r="E108" i="21"/>
  <c r="H108" i="21" s="1"/>
  <c r="D108" i="21"/>
  <c r="L108" i="21" s="1"/>
  <c r="C108" i="21"/>
  <c r="B108" i="21"/>
  <c r="A108" i="21"/>
  <c r="N105" i="21"/>
  <c r="G105" i="21"/>
  <c r="K105" i="21" s="1"/>
  <c r="F105" i="21"/>
  <c r="J105" i="21" s="1"/>
  <c r="E105" i="21"/>
  <c r="H105" i="21" s="1"/>
  <c r="D105" i="21"/>
  <c r="L105" i="21" s="1"/>
  <c r="C105" i="21"/>
  <c r="B105" i="21"/>
  <c r="A105" i="21"/>
  <c r="N102" i="21"/>
  <c r="G102" i="21"/>
  <c r="K102" i="21" s="1"/>
  <c r="F102" i="21"/>
  <c r="M102" i="21" s="1"/>
  <c r="E102" i="21"/>
  <c r="H102" i="21" s="1"/>
  <c r="D102" i="21"/>
  <c r="L102" i="21" s="1"/>
  <c r="C102" i="21"/>
  <c r="B102" i="21"/>
  <c r="A102" i="21"/>
  <c r="N99" i="21"/>
  <c r="G99" i="21"/>
  <c r="K99" i="21" s="1"/>
  <c r="F99" i="21"/>
  <c r="J99" i="21" s="1"/>
  <c r="E99" i="21"/>
  <c r="H99" i="21" s="1"/>
  <c r="D99" i="21"/>
  <c r="L99" i="21" s="1"/>
  <c r="C99" i="21"/>
  <c r="B99" i="21"/>
  <c r="A99" i="21"/>
  <c r="N96" i="21"/>
  <c r="G96" i="21"/>
  <c r="K96" i="21" s="1"/>
  <c r="F96" i="21"/>
  <c r="J96" i="21" s="1"/>
  <c r="E96" i="21"/>
  <c r="H96" i="21" s="1"/>
  <c r="D96" i="21"/>
  <c r="L96" i="21" s="1"/>
  <c r="C96" i="21"/>
  <c r="B96" i="21"/>
  <c r="A96" i="21"/>
  <c r="N93" i="21"/>
  <c r="G93" i="21"/>
  <c r="K93" i="21" s="1"/>
  <c r="F93" i="21"/>
  <c r="E93" i="21"/>
  <c r="H93" i="21" s="1"/>
  <c r="D93" i="21"/>
  <c r="L93" i="21" s="1"/>
  <c r="C93" i="21"/>
  <c r="B93" i="21"/>
  <c r="A93" i="21"/>
  <c r="N90" i="21"/>
  <c r="G90" i="21"/>
  <c r="K90" i="21" s="1"/>
  <c r="F90" i="21"/>
  <c r="M90" i="21" s="1"/>
  <c r="E90" i="21"/>
  <c r="H90" i="21" s="1"/>
  <c r="D90" i="21"/>
  <c r="L90" i="21" s="1"/>
  <c r="C90" i="21"/>
  <c r="B90" i="21"/>
  <c r="A90" i="21"/>
  <c r="N87" i="21"/>
  <c r="H87" i="21"/>
  <c r="G87" i="21"/>
  <c r="K87" i="21" s="1"/>
  <c r="F87" i="21"/>
  <c r="J87" i="21" s="1"/>
  <c r="E87" i="21"/>
  <c r="D87" i="21"/>
  <c r="L87" i="21" s="1"/>
  <c r="C87" i="21"/>
  <c r="B87" i="21"/>
  <c r="A87" i="21"/>
  <c r="N84" i="21"/>
  <c r="G84" i="21"/>
  <c r="K84" i="21" s="1"/>
  <c r="F84" i="21"/>
  <c r="J84" i="21" s="1"/>
  <c r="E84" i="21"/>
  <c r="H84" i="21" s="1"/>
  <c r="D84" i="21"/>
  <c r="L84" i="21" s="1"/>
  <c r="C84" i="21"/>
  <c r="B84" i="21"/>
  <c r="A84" i="21"/>
  <c r="N81" i="21"/>
  <c r="G81" i="21"/>
  <c r="K81" i="21" s="1"/>
  <c r="F81" i="21"/>
  <c r="J81" i="21" s="1"/>
  <c r="E81" i="21"/>
  <c r="H81" i="21" s="1"/>
  <c r="D81" i="21"/>
  <c r="L81" i="21" s="1"/>
  <c r="C81" i="21"/>
  <c r="B81" i="21"/>
  <c r="A81" i="21"/>
  <c r="N78" i="21"/>
  <c r="G78" i="21"/>
  <c r="K78" i="21" s="1"/>
  <c r="F78" i="21"/>
  <c r="E78" i="21"/>
  <c r="H78" i="21" s="1"/>
  <c r="D78" i="21"/>
  <c r="L78" i="21" s="1"/>
  <c r="C78" i="21"/>
  <c r="B78" i="21"/>
  <c r="A78" i="21"/>
  <c r="N75" i="21"/>
  <c r="G75" i="21"/>
  <c r="K75" i="21" s="1"/>
  <c r="F75" i="21"/>
  <c r="J75" i="21" s="1"/>
  <c r="E75" i="21"/>
  <c r="H75" i="21" s="1"/>
  <c r="D75" i="21"/>
  <c r="L75" i="21" s="1"/>
  <c r="C75" i="21"/>
  <c r="B75" i="21"/>
  <c r="A75" i="21"/>
  <c r="N72" i="21"/>
  <c r="G72" i="21"/>
  <c r="K72" i="21" s="1"/>
  <c r="F72" i="21"/>
  <c r="J72" i="21" s="1"/>
  <c r="E72" i="21"/>
  <c r="H72" i="21" s="1"/>
  <c r="D72" i="21"/>
  <c r="L72" i="21" s="1"/>
  <c r="C72" i="21"/>
  <c r="B72" i="21"/>
  <c r="A72" i="21"/>
  <c r="N69" i="21"/>
  <c r="G69" i="21"/>
  <c r="K69" i="21" s="1"/>
  <c r="F69" i="21"/>
  <c r="J69" i="21" s="1"/>
  <c r="E69" i="21"/>
  <c r="H69" i="21" s="1"/>
  <c r="D69" i="21"/>
  <c r="L69" i="21" s="1"/>
  <c r="C69" i="21"/>
  <c r="B69" i="21"/>
  <c r="A69" i="21"/>
  <c r="N66" i="21"/>
  <c r="G66" i="21"/>
  <c r="K66" i="21" s="1"/>
  <c r="F66" i="21"/>
  <c r="I66" i="21" s="1"/>
  <c r="E66" i="21"/>
  <c r="H66" i="21" s="1"/>
  <c r="D66" i="21"/>
  <c r="L66" i="21" s="1"/>
  <c r="C66" i="21"/>
  <c r="B66" i="21"/>
  <c r="A66" i="21"/>
  <c r="N63" i="21"/>
  <c r="G63" i="21"/>
  <c r="K63" i="21" s="1"/>
  <c r="F63" i="21"/>
  <c r="J63" i="21" s="1"/>
  <c r="E63" i="21"/>
  <c r="H63" i="21" s="1"/>
  <c r="D63" i="21"/>
  <c r="L63" i="21" s="1"/>
  <c r="C63" i="21"/>
  <c r="B63" i="21"/>
  <c r="A63" i="21"/>
  <c r="N60" i="21"/>
  <c r="G60" i="21"/>
  <c r="K60" i="21" s="1"/>
  <c r="F60" i="21"/>
  <c r="J60" i="21" s="1"/>
  <c r="E60" i="21"/>
  <c r="H60" i="21" s="1"/>
  <c r="D60" i="21"/>
  <c r="L60" i="21" s="1"/>
  <c r="C60" i="21"/>
  <c r="B60" i="21"/>
  <c r="A60" i="21"/>
  <c r="N57" i="21"/>
  <c r="G57" i="21"/>
  <c r="K57" i="21" s="1"/>
  <c r="F57" i="21"/>
  <c r="J57" i="21" s="1"/>
  <c r="E57" i="21"/>
  <c r="H57" i="21" s="1"/>
  <c r="D57" i="21"/>
  <c r="L57" i="21" s="1"/>
  <c r="C57" i="21"/>
  <c r="B57" i="21"/>
  <c r="A57" i="21"/>
  <c r="N54" i="21"/>
  <c r="G54" i="21"/>
  <c r="K54" i="21" s="1"/>
  <c r="F54" i="21"/>
  <c r="M54" i="21" s="1"/>
  <c r="E54" i="21"/>
  <c r="H54" i="21" s="1"/>
  <c r="D54" i="21"/>
  <c r="L54" i="21" s="1"/>
  <c r="C54" i="21"/>
  <c r="B54" i="21"/>
  <c r="A54" i="21"/>
  <c r="N51" i="21"/>
  <c r="G51" i="21"/>
  <c r="K51" i="21" s="1"/>
  <c r="F51" i="21"/>
  <c r="E51" i="21"/>
  <c r="H51" i="21" s="1"/>
  <c r="D51" i="21"/>
  <c r="L51" i="21" s="1"/>
  <c r="C51" i="21"/>
  <c r="B51" i="21"/>
  <c r="A51" i="21"/>
  <c r="N48" i="21"/>
  <c r="G48" i="21"/>
  <c r="K48" i="21" s="1"/>
  <c r="F48" i="21"/>
  <c r="J48" i="21" s="1"/>
  <c r="E48" i="21"/>
  <c r="H48" i="21" s="1"/>
  <c r="D48" i="21"/>
  <c r="L48" i="21" s="1"/>
  <c r="C48" i="21"/>
  <c r="B48" i="21"/>
  <c r="A48" i="21"/>
  <c r="N45" i="21"/>
  <c r="G45" i="21"/>
  <c r="K45" i="21" s="1"/>
  <c r="F45" i="21"/>
  <c r="M45" i="21" s="1"/>
  <c r="E45" i="21"/>
  <c r="H45" i="21" s="1"/>
  <c r="D45" i="21"/>
  <c r="L45" i="21" s="1"/>
  <c r="C45" i="21"/>
  <c r="B45" i="21"/>
  <c r="A45" i="21"/>
  <c r="N42" i="21"/>
  <c r="G42" i="21"/>
  <c r="K42" i="21" s="1"/>
  <c r="F42" i="21"/>
  <c r="J42" i="21" s="1"/>
  <c r="E42" i="21"/>
  <c r="H42" i="21" s="1"/>
  <c r="D42" i="21"/>
  <c r="L42" i="21" s="1"/>
  <c r="C42" i="21"/>
  <c r="B42" i="21"/>
  <c r="A42" i="21"/>
  <c r="N39" i="21"/>
  <c r="G39" i="21"/>
  <c r="K39" i="21" s="1"/>
  <c r="F39" i="21"/>
  <c r="J39" i="21" s="1"/>
  <c r="E39" i="21"/>
  <c r="H39" i="21" s="1"/>
  <c r="D39" i="21"/>
  <c r="L39" i="21" s="1"/>
  <c r="C39" i="21"/>
  <c r="B39" i="21"/>
  <c r="A39" i="21"/>
  <c r="N36" i="21"/>
  <c r="G36" i="21"/>
  <c r="K36" i="21" s="1"/>
  <c r="F36" i="21"/>
  <c r="J36" i="21" s="1"/>
  <c r="E36" i="21"/>
  <c r="H36" i="21" s="1"/>
  <c r="D36" i="21"/>
  <c r="L36" i="21" s="1"/>
  <c r="C36" i="21"/>
  <c r="B36" i="21"/>
  <c r="A36" i="21"/>
  <c r="N33" i="21"/>
  <c r="G33" i="21"/>
  <c r="K33" i="21" s="1"/>
  <c r="F33" i="21"/>
  <c r="J33" i="21" s="1"/>
  <c r="E33" i="21"/>
  <c r="H33" i="21" s="1"/>
  <c r="D33" i="21"/>
  <c r="L33" i="21" s="1"/>
  <c r="C33" i="21"/>
  <c r="B33" i="21"/>
  <c r="A33" i="21"/>
  <c r="N30" i="21"/>
  <c r="G30" i="21"/>
  <c r="K30" i="21" s="1"/>
  <c r="F30" i="21"/>
  <c r="J30" i="21" s="1"/>
  <c r="E30" i="21"/>
  <c r="H30" i="21" s="1"/>
  <c r="D30" i="21"/>
  <c r="L30" i="21" s="1"/>
  <c r="C30" i="21"/>
  <c r="B30" i="21"/>
  <c r="A30" i="21"/>
  <c r="N27" i="21"/>
  <c r="G27" i="21"/>
  <c r="K27" i="21" s="1"/>
  <c r="F27" i="21"/>
  <c r="J27" i="21" s="1"/>
  <c r="E27" i="21"/>
  <c r="H27" i="21" s="1"/>
  <c r="D27" i="21"/>
  <c r="L27" i="21" s="1"/>
  <c r="C27" i="21"/>
  <c r="B27" i="21"/>
  <c r="A27" i="21"/>
  <c r="N24" i="21"/>
  <c r="G24" i="21"/>
  <c r="K24" i="21" s="1"/>
  <c r="F24" i="21"/>
  <c r="J24" i="21" s="1"/>
  <c r="E24" i="21"/>
  <c r="H24" i="21" s="1"/>
  <c r="D24" i="21"/>
  <c r="L24" i="21" s="1"/>
  <c r="C24" i="21"/>
  <c r="B24" i="21"/>
  <c r="A24" i="21"/>
  <c r="N21" i="21"/>
  <c r="G21" i="21"/>
  <c r="K21" i="21" s="1"/>
  <c r="F21" i="21"/>
  <c r="E21" i="21"/>
  <c r="H21" i="21" s="1"/>
  <c r="D21" i="21"/>
  <c r="L21" i="21" s="1"/>
  <c r="C21" i="21"/>
  <c r="B21" i="21"/>
  <c r="A21" i="21"/>
  <c r="N18" i="21"/>
  <c r="G18" i="21"/>
  <c r="K18" i="21" s="1"/>
  <c r="F18" i="21"/>
  <c r="J18" i="21" s="1"/>
  <c r="E18" i="21"/>
  <c r="H18" i="21" s="1"/>
  <c r="D18" i="21"/>
  <c r="L18" i="21" s="1"/>
  <c r="C18" i="21"/>
  <c r="B18" i="21"/>
  <c r="A18" i="21"/>
  <c r="N15" i="21"/>
  <c r="G15" i="21"/>
  <c r="K15" i="21" s="1"/>
  <c r="F15" i="21"/>
  <c r="J15" i="21" s="1"/>
  <c r="E15" i="21"/>
  <c r="H15" i="21" s="1"/>
  <c r="D15" i="21"/>
  <c r="L15" i="21" s="1"/>
  <c r="C15" i="21"/>
  <c r="B15" i="21"/>
  <c r="A15" i="21"/>
  <c r="N12" i="21"/>
  <c r="G12" i="21"/>
  <c r="K12" i="21" s="1"/>
  <c r="F12" i="21"/>
  <c r="M12" i="21" s="1"/>
  <c r="E12" i="21"/>
  <c r="H12" i="21" s="1"/>
  <c r="D12" i="21"/>
  <c r="L12" i="21" s="1"/>
  <c r="C12" i="21"/>
  <c r="B12" i="21"/>
  <c r="A12" i="21"/>
  <c r="N9" i="21"/>
  <c r="G9" i="21"/>
  <c r="K9" i="21" s="1"/>
  <c r="F9" i="21"/>
  <c r="J9" i="21" s="1"/>
  <c r="E9" i="21"/>
  <c r="H9" i="21" s="1"/>
  <c r="D9" i="21"/>
  <c r="L9" i="21" s="1"/>
  <c r="C9" i="21"/>
  <c r="B9" i="21"/>
  <c r="A9" i="21"/>
  <c r="N6" i="21"/>
  <c r="G6" i="21"/>
  <c r="K6" i="21" s="1"/>
  <c r="F6" i="21"/>
  <c r="J6" i="21" s="1"/>
  <c r="E6" i="21"/>
  <c r="H6" i="21" s="1"/>
  <c r="D6" i="21"/>
  <c r="L6" i="21" s="1"/>
  <c r="C6" i="21"/>
  <c r="B6" i="21"/>
  <c r="A6" i="21"/>
  <c r="N3" i="21"/>
  <c r="G3" i="21"/>
  <c r="K3" i="21" s="1"/>
  <c r="F3" i="21"/>
  <c r="J3" i="21" s="1"/>
  <c r="E3" i="21"/>
  <c r="H3" i="21" s="1"/>
  <c r="D3" i="21"/>
  <c r="L3" i="21" s="1"/>
  <c r="C3" i="21"/>
  <c r="B3" i="21"/>
  <c r="A3" i="21"/>
  <c r="I126" i="21" l="1"/>
  <c r="O126" i="21" s="1"/>
  <c r="P126" i="21" s="1"/>
  <c r="Q126" i="21" s="1"/>
  <c r="J126" i="21"/>
  <c r="I240" i="21"/>
  <c r="I174" i="21"/>
  <c r="J12" i="21"/>
  <c r="I108" i="21"/>
  <c r="I186" i="21"/>
  <c r="M252" i="21"/>
  <c r="I18" i="21"/>
  <c r="J66" i="21"/>
  <c r="I30" i="21"/>
  <c r="I132" i="21"/>
  <c r="I216" i="21"/>
  <c r="I258" i="21"/>
  <c r="I12" i="21"/>
  <c r="I45" i="21"/>
  <c r="I60" i="21"/>
  <c r="I48" i="21"/>
  <c r="I84" i="21"/>
  <c r="I90" i="21"/>
  <c r="M180" i="21"/>
  <c r="I198" i="21"/>
  <c r="I264" i="21"/>
  <c r="I3" i="21"/>
  <c r="J54" i="21"/>
  <c r="M84" i="21"/>
  <c r="I105" i="21"/>
  <c r="I138" i="21"/>
  <c r="I192" i="21"/>
  <c r="I222" i="21"/>
  <c r="I234" i="21"/>
  <c r="M30" i="21"/>
  <c r="M60" i="21"/>
  <c r="O60" i="21" s="1"/>
  <c r="M132" i="21"/>
  <c r="M174" i="21"/>
  <c r="M186" i="21"/>
  <c r="O186" i="21" s="1"/>
  <c r="M228" i="21"/>
  <c r="M27" i="21"/>
  <c r="M42" i="21"/>
  <c r="M120" i="21"/>
  <c r="M3" i="21"/>
  <c r="M69" i="21"/>
  <c r="M72" i="21"/>
  <c r="M162" i="21"/>
  <c r="M168" i="21"/>
  <c r="I15" i="21"/>
  <c r="I42" i="21"/>
  <c r="J90" i="21"/>
  <c r="O90" i="21" s="1"/>
  <c r="I96" i="21"/>
  <c r="M105" i="21"/>
  <c r="M108" i="21"/>
  <c r="I120" i="21"/>
  <c r="O120" i="21" s="1"/>
  <c r="P120" i="21" s="1"/>
  <c r="Q120" i="21" s="1"/>
  <c r="I144" i="21"/>
  <c r="I150" i="21"/>
  <c r="I156" i="21"/>
  <c r="M192" i="21"/>
  <c r="I204" i="21"/>
  <c r="M216" i="21"/>
  <c r="M222" i="21"/>
  <c r="M234" i="21"/>
  <c r="I246" i="21"/>
  <c r="M258" i="21"/>
  <c r="O258" i="21" s="1"/>
  <c r="M264" i="21"/>
  <c r="M81" i="21"/>
  <c r="M144" i="21"/>
  <c r="M246" i="21"/>
  <c r="M6" i="21"/>
  <c r="M210" i="21"/>
  <c r="I6" i="21"/>
  <c r="M15" i="21"/>
  <c r="M18" i="21"/>
  <c r="I27" i="21"/>
  <c r="I36" i="21"/>
  <c r="M48" i="21"/>
  <c r="O48" i="21" s="1"/>
  <c r="P48" i="21" s="1"/>
  <c r="Q48" i="21" s="1"/>
  <c r="I54" i="21"/>
  <c r="I69" i="21"/>
  <c r="I72" i="21"/>
  <c r="I81" i="21"/>
  <c r="M96" i="21"/>
  <c r="M138" i="21"/>
  <c r="M150" i="21"/>
  <c r="M156" i="21"/>
  <c r="I162" i="21"/>
  <c r="I168" i="21"/>
  <c r="I180" i="21"/>
  <c r="M198" i="21"/>
  <c r="O198" i="21" s="1"/>
  <c r="P198" i="21" s="1"/>
  <c r="Q198" i="21" s="1"/>
  <c r="M204" i="21"/>
  <c r="I210" i="21"/>
  <c r="M240" i="21"/>
  <c r="I252" i="21"/>
  <c r="M21" i="21"/>
  <c r="I21" i="21"/>
  <c r="I24" i="21"/>
  <c r="M51" i="21"/>
  <c r="I51" i="21"/>
  <c r="J51" i="21"/>
  <c r="I102" i="21"/>
  <c r="J102" i="21"/>
  <c r="M117" i="21"/>
  <c r="J117" i="21"/>
  <c r="I117" i="21"/>
  <c r="M249" i="21"/>
  <c r="I249" i="21"/>
  <c r="J249" i="21"/>
  <c r="M9" i="21"/>
  <c r="I9" i="21"/>
  <c r="J21" i="21"/>
  <c r="M24" i="21"/>
  <c r="M111" i="21"/>
  <c r="I111" i="21"/>
  <c r="J111" i="21"/>
  <c r="M237" i="21"/>
  <c r="I237" i="21"/>
  <c r="J237" i="21"/>
  <c r="M33" i="21"/>
  <c r="I33" i="21"/>
  <c r="I57" i="21"/>
  <c r="M57" i="21"/>
  <c r="J78" i="21"/>
  <c r="I78" i="21"/>
  <c r="M78" i="21"/>
  <c r="I93" i="21"/>
  <c r="J93" i="21"/>
  <c r="M93" i="21"/>
  <c r="M39" i="21"/>
  <c r="I39" i="21"/>
  <c r="J45" i="21"/>
  <c r="M87" i="21"/>
  <c r="I87" i="21"/>
  <c r="M114" i="21"/>
  <c r="M123" i="21"/>
  <c r="I123" i="21"/>
  <c r="J123" i="21"/>
  <c r="I129" i="21"/>
  <c r="M129" i="21"/>
  <c r="M189" i="21"/>
  <c r="I189" i="21"/>
  <c r="J189" i="21"/>
  <c r="M201" i="21"/>
  <c r="I201" i="21"/>
  <c r="J201" i="21"/>
  <c r="M66" i="21"/>
  <c r="M75" i="21"/>
  <c r="I75" i="21"/>
  <c r="M153" i="21"/>
  <c r="I153" i="21"/>
  <c r="J153" i="21"/>
  <c r="M36" i="21"/>
  <c r="O36" i="21" s="1"/>
  <c r="M63" i="21"/>
  <c r="I63" i="21"/>
  <c r="I114" i="21"/>
  <c r="J129" i="21"/>
  <c r="O228" i="21"/>
  <c r="M99" i="21"/>
  <c r="I99" i="21"/>
  <c r="M141" i="21"/>
  <c r="I141" i="21"/>
  <c r="M165" i="21"/>
  <c r="I165" i="21"/>
  <c r="J165" i="21"/>
  <c r="M213" i="21"/>
  <c r="I213" i="21"/>
  <c r="J213" i="21"/>
  <c r="M261" i="21"/>
  <c r="I261" i="21"/>
  <c r="J261" i="21"/>
  <c r="M135" i="21"/>
  <c r="I135" i="21"/>
  <c r="M147" i="21"/>
  <c r="I147" i="21"/>
  <c r="M177" i="21"/>
  <c r="I177" i="21"/>
  <c r="J177" i="21"/>
  <c r="M225" i="21"/>
  <c r="I225" i="21"/>
  <c r="J225" i="21"/>
  <c r="M171" i="21"/>
  <c r="I171" i="21"/>
  <c r="M195" i="21"/>
  <c r="I195" i="21"/>
  <c r="M219" i="21"/>
  <c r="I219" i="21"/>
  <c r="M243" i="21"/>
  <c r="I243" i="21"/>
  <c r="M267" i="21"/>
  <c r="I267" i="21"/>
  <c r="M159" i="21"/>
  <c r="I159" i="21"/>
  <c r="M183" i="21"/>
  <c r="I183" i="21"/>
  <c r="M207" i="21"/>
  <c r="I207" i="21"/>
  <c r="M231" i="21"/>
  <c r="I231" i="21"/>
  <c r="M255" i="21"/>
  <c r="I255" i="21"/>
  <c r="N3" i="15"/>
  <c r="A7" i="15"/>
  <c r="B7" i="15"/>
  <c r="C7" i="15"/>
  <c r="D7" i="15"/>
  <c r="E7" i="15"/>
  <c r="F7" i="15"/>
  <c r="M7" i="15" s="1"/>
  <c r="G7" i="15"/>
  <c r="A8" i="15"/>
  <c r="B8" i="15"/>
  <c r="C8" i="15"/>
  <c r="D8" i="15"/>
  <c r="E8" i="15"/>
  <c r="H8" i="15" s="1"/>
  <c r="F8" i="15"/>
  <c r="I8" i="15" s="1"/>
  <c r="G8" i="15"/>
  <c r="A9" i="15"/>
  <c r="B9" i="15"/>
  <c r="C9" i="15"/>
  <c r="D9" i="15"/>
  <c r="E9" i="15"/>
  <c r="H9" i="15" s="1"/>
  <c r="F9" i="15"/>
  <c r="I9" i="15" s="1"/>
  <c r="G9" i="15"/>
  <c r="A10" i="15"/>
  <c r="B10" i="15"/>
  <c r="C10" i="15"/>
  <c r="D10" i="15"/>
  <c r="E10" i="15"/>
  <c r="F10" i="15"/>
  <c r="G10" i="15"/>
  <c r="K10" i="15" s="1"/>
  <c r="A11" i="15"/>
  <c r="B11" i="15"/>
  <c r="C11" i="15"/>
  <c r="D11" i="15"/>
  <c r="E11" i="15"/>
  <c r="F11" i="15"/>
  <c r="J11" i="15" s="1"/>
  <c r="G11" i="15"/>
  <c r="K11" i="15" s="1"/>
  <c r="A12" i="15"/>
  <c r="B12" i="15"/>
  <c r="C12" i="15"/>
  <c r="D12" i="15"/>
  <c r="E12" i="15"/>
  <c r="H12" i="15" s="1"/>
  <c r="F12" i="15"/>
  <c r="M12" i="15" s="1"/>
  <c r="G12" i="15"/>
  <c r="A13" i="15"/>
  <c r="B13" i="15"/>
  <c r="C13" i="15"/>
  <c r="D13" i="15"/>
  <c r="E13" i="15"/>
  <c r="H13" i="15" s="1"/>
  <c r="F13" i="15"/>
  <c r="M13" i="15" s="1"/>
  <c r="G13" i="15"/>
  <c r="A14" i="15"/>
  <c r="B14" i="15"/>
  <c r="C14" i="15"/>
  <c r="D14" i="15"/>
  <c r="E14" i="15"/>
  <c r="F14" i="15"/>
  <c r="G14" i="15"/>
  <c r="K14" i="15" s="1"/>
  <c r="A15" i="15"/>
  <c r="B15" i="15"/>
  <c r="C15" i="15"/>
  <c r="D15" i="15"/>
  <c r="L15" i="15" s="1"/>
  <c r="E15" i="15"/>
  <c r="F15" i="15"/>
  <c r="I15" i="15" s="1"/>
  <c r="G15" i="15"/>
  <c r="K15" i="15" s="1"/>
  <c r="A16" i="15"/>
  <c r="B16" i="15"/>
  <c r="C16" i="15"/>
  <c r="D16" i="15"/>
  <c r="L16" i="15" s="1"/>
  <c r="E16" i="15"/>
  <c r="H16" i="15" s="1"/>
  <c r="F16" i="15"/>
  <c r="M16" i="15" s="1"/>
  <c r="G16" i="15"/>
  <c r="A17" i="15"/>
  <c r="B17" i="15"/>
  <c r="C17" i="15"/>
  <c r="D17" i="15"/>
  <c r="E17" i="15"/>
  <c r="F17" i="15"/>
  <c r="G17" i="15"/>
  <c r="A18" i="15"/>
  <c r="B18" i="15"/>
  <c r="C18" i="15"/>
  <c r="D18" i="15"/>
  <c r="L18" i="15" s="1"/>
  <c r="E18" i="15"/>
  <c r="F18" i="15"/>
  <c r="G18" i="15"/>
  <c r="K18" i="15" s="1"/>
  <c r="A19" i="15"/>
  <c r="B19" i="15"/>
  <c r="C19" i="15"/>
  <c r="D19" i="15"/>
  <c r="L19" i="15" s="1"/>
  <c r="E19" i="15"/>
  <c r="F19" i="15"/>
  <c r="J19" i="15" s="1"/>
  <c r="G19" i="15"/>
  <c r="K19" i="15" s="1"/>
  <c r="A20" i="15"/>
  <c r="B20" i="15"/>
  <c r="C20" i="15"/>
  <c r="D20" i="15"/>
  <c r="L20" i="15" s="1"/>
  <c r="E20" i="15"/>
  <c r="H20" i="15" s="1"/>
  <c r="F20" i="15"/>
  <c r="I20" i="15" s="1"/>
  <c r="G20" i="15"/>
  <c r="A21" i="15"/>
  <c r="B21" i="15"/>
  <c r="C21" i="15"/>
  <c r="D21" i="15"/>
  <c r="E21" i="15"/>
  <c r="H21" i="15" s="1"/>
  <c r="F21" i="15"/>
  <c r="I21" i="15" s="1"/>
  <c r="G21" i="15"/>
  <c r="A4" i="15"/>
  <c r="B4" i="15"/>
  <c r="C4" i="15"/>
  <c r="D4" i="15"/>
  <c r="E4" i="15"/>
  <c r="F4" i="15"/>
  <c r="J4" i="15" s="1"/>
  <c r="G4" i="15"/>
  <c r="K4" i="15" s="1"/>
  <c r="A5" i="15"/>
  <c r="B5" i="15"/>
  <c r="C5" i="15"/>
  <c r="D5" i="15"/>
  <c r="E5" i="15"/>
  <c r="H5" i="15" s="1"/>
  <c r="F5" i="15"/>
  <c r="M5" i="15" s="1"/>
  <c r="G5" i="15"/>
  <c r="A6" i="15"/>
  <c r="B6" i="15"/>
  <c r="C6" i="15"/>
  <c r="D6" i="15"/>
  <c r="E6" i="15"/>
  <c r="H6" i="15" s="1"/>
  <c r="F6" i="15"/>
  <c r="G6" i="15"/>
  <c r="K7" i="15"/>
  <c r="L13" i="15"/>
  <c r="H14" i="15"/>
  <c r="L17" i="15"/>
  <c r="H17" i="15"/>
  <c r="A22" i="15"/>
  <c r="B22" i="15"/>
  <c r="C22" i="15"/>
  <c r="D22" i="15"/>
  <c r="E22" i="15"/>
  <c r="H22" i="15" s="1"/>
  <c r="F22" i="15"/>
  <c r="G22" i="15"/>
  <c r="K22" i="15" s="1"/>
  <c r="A23" i="15"/>
  <c r="B23" i="15"/>
  <c r="C23" i="15"/>
  <c r="D23" i="15"/>
  <c r="L23" i="15" s="1"/>
  <c r="E23" i="15"/>
  <c r="F23" i="15"/>
  <c r="J23" i="15" s="1"/>
  <c r="G23" i="15"/>
  <c r="K23" i="15" s="1"/>
  <c r="A24" i="15"/>
  <c r="B24" i="15"/>
  <c r="C24" i="15"/>
  <c r="D24" i="15"/>
  <c r="L24" i="15" s="1"/>
  <c r="E24" i="15"/>
  <c r="F24" i="15"/>
  <c r="J24" i="15" s="1"/>
  <c r="G24" i="15"/>
  <c r="A25" i="15"/>
  <c r="B25" i="15"/>
  <c r="C25" i="15"/>
  <c r="D25" i="15"/>
  <c r="E25" i="15"/>
  <c r="H25" i="15" s="1"/>
  <c r="F25" i="15"/>
  <c r="M25" i="15" s="1"/>
  <c r="G25" i="15"/>
  <c r="A26" i="15"/>
  <c r="B26" i="15"/>
  <c r="C26" i="15"/>
  <c r="D26" i="15"/>
  <c r="E26" i="15"/>
  <c r="F26" i="15"/>
  <c r="G26" i="15"/>
  <c r="K26" i="15" s="1"/>
  <c r="A27" i="15"/>
  <c r="B27" i="15"/>
  <c r="C27" i="15"/>
  <c r="D27" i="15"/>
  <c r="L27" i="15" s="1"/>
  <c r="E27" i="15"/>
  <c r="F27" i="15"/>
  <c r="J27" i="15" s="1"/>
  <c r="G27" i="15"/>
  <c r="K27" i="15" s="1"/>
  <c r="A28" i="15"/>
  <c r="B28" i="15"/>
  <c r="C28" i="15"/>
  <c r="D28" i="15"/>
  <c r="L28" i="15" s="1"/>
  <c r="E28" i="15"/>
  <c r="H28" i="15" s="1"/>
  <c r="F28" i="15"/>
  <c r="M28" i="15" s="1"/>
  <c r="G28" i="15"/>
  <c r="A29" i="15"/>
  <c r="B29" i="15"/>
  <c r="C29" i="15"/>
  <c r="D29" i="15"/>
  <c r="L29" i="15" s="1"/>
  <c r="E29" i="15"/>
  <c r="H29" i="15" s="1"/>
  <c r="F29" i="15"/>
  <c r="M29" i="15" s="1"/>
  <c r="G29" i="15"/>
  <c r="A30" i="15"/>
  <c r="B30" i="15"/>
  <c r="C30" i="15"/>
  <c r="D30" i="15"/>
  <c r="E30" i="15"/>
  <c r="H30" i="15" s="1"/>
  <c r="F30" i="15"/>
  <c r="G30" i="15"/>
  <c r="K30" i="15" s="1"/>
  <c r="A31" i="15"/>
  <c r="B31" i="15"/>
  <c r="C31" i="15"/>
  <c r="D31" i="15"/>
  <c r="L31" i="15" s="1"/>
  <c r="E31" i="15"/>
  <c r="F31" i="15"/>
  <c r="J31" i="15" s="1"/>
  <c r="G31" i="15"/>
  <c r="K31" i="15" s="1"/>
  <c r="A32" i="15"/>
  <c r="B32" i="15"/>
  <c r="C32" i="15"/>
  <c r="D32" i="15"/>
  <c r="L32" i="15" s="1"/>
  <c r="E32" i="15"/>
  <c r="H32" i="15" s="1"/>
  <c r="F32" i="15"/>
  <c r="M32" i="15" s="1"/>
  <c r="G32" i="15"/>
  <c r="A33" i="15"/>
  <c r="B33" i="15"/>
  <c r="C33" i="15"/>
  <c r="D33" i="15"/>
  <c r="L33" i="15" s="1"/>
  <c r="E33" i="15"/>
  <c r="H33" i="15" s="1"/>
  <c r="F33" i="15"/>
  <c r="M33" i="15" s="1"/>
  <c r="G33" i="15"/>
  <c r="A34" i="15"/>
  <c r="B34" i="15"/>
  <c r="C34" i="15"/>
  <c r="D34" i="15"/>
  <c r="E34" i="15"/>
  <c r="F34" i="15"/>
  <c r="G34" i="15"/>
  <c r="A35" i="15"/>
  <c r="B35" i="15"/>
  <c r="C35" i="15"/>
  <c r="D35" i="15"/>
  <c r="L35" i="15" s="1"/>
  <c r="E35" i="15"/>
  <c r="F35" i="15"/>
  <c r="J35" i="15" s="1"/>
  <c r="G35" i="15"/>
  <c r="K35" i="15" s="1"/>
  <c r="A36" i="15"/>
  <c r="B36" i="15"/>
  <c r="C36" i="15"/>
  <c r="D36" i="15"/>
  <c r="L36" i="15" s="1"/>
  <c r="E36" i="15"/>
  <c r="H36" i="15" s="1"/>
  <c r="F36" i="15"/>
  <c r="J36" i="15" s="1"/>
  <c r="G36" i="15"/>
  <c r="A37" i="15"/>
  <c r="B37" i="15"/>
  <c r="C37" i="15"/>
  <c r="D37" i="15"/>
  <c r="E37" i="15"/>
  <c r="H37" i="15" s="1"/>
  <c r="F37" i="15"/>
  <c r="I37" i="15" s="1"/>
  <c r="G37" i="15"/>
  <c r="A38" i="15"/>
  <c r="B38" i="15"/>
  <c r="C38" i="15"/>
  <c r="D38" i="15"/>
  <c r="E38" i="15"/>
  <c r="H38" i="15" s="1"/>
  <c r="F38" i="15"/>
  <c r="I38" i="15" s="1"/>
  <c r="G38" i="15"/>
  <c r="K38" i="15" s="1"/>
  <c r="A39" i="15"/>
  <c r="B39" i="15"/>
  <c r="C39" i="15"/>
  <c r="D39" i="15"/>
  <c r="E39" i="15"/>
  <c r="F39" i="15"/>
  <c r="I39" i="15" s="1"/>
  <c r="G39" i="15"/>
  <c r="K39" i="15" s="1"/>
  <c r="A40" i="15"/>
  <c r="B40" i="15"/>
  <c r="C40" i="15"/>
  <c r="D40" i="15"/>
  <c r="L40" i="15" s="1"/>
  <c r="E40" i="15"/>
  <c r="F40" i="15"/>
  <c r="J40" i="15" s="1"/>
  <c r="G40" i="15"/>
  <c r="A41" i="15"/>
  <c r="B41" i="15"/>
  <c r="C41" i="15"/>
  <c r="D41" i="15"/>
  <c r="E41" i="15"/>
  <c r="H41" i="15" s="1"/>
  <c r="F41" i="15"/>
  <c r="M41" i="15" s="1"/>
  <c r="G41" i="15"/>
  <c r="A42" i="15"/>
  <c r="B42" i="15"/>
  <c r="C42" i="15"/>
  <c r="D42" i="15"/>
  <c r="E42" i="15"/>
  <c r="F42" i="15"/>
  <c r="I42" i="15" s="1"/>
  <c r="G42" i="15"/>
  <c r="K42" i="15" s="1"/>
  <c r="A43" i="15"/>
  <c r="B43" i="15"/>
  <c r="C43" i="15"/>
  <c r="D43" i="15"/>
  <c r="L43" i="15" s="1"/>
  <c r="E43" i="15"/>
  <c r="F43" i="15"/>
  <c r="J43" i="15" s="1"/>
  <c r="G43" i="15"/>
  <c r="K43" i="15" s="1"/>
  <c r="A44" i="15"/>
  <c r="B44" i="15"/>
  <c r="C44" i="15"/>
  <c r="D44" i="15"/>
  <c r="L44" i="15" s="1"/>
  <c r="E44" i="15"/>
  <c r="H44" i="15" s="1"/>
  <c r="F44" i="15"/>
  <c r="M44" i="15" s="1"/>
  <c r="G44" i="15"/>
  <c r="A45" i="15"/>
  <c r="B45" i="15"/>
  <c r="C45" i="15"/>
  <c r="D45" i="15"/>
  <c r="L45" i="15" s="1"/>
  <c r="E45" i="15"/>
  <c r="H45" i="15" s="1"/>
  <c r="F45" i="15"/>
  <c r="I45" i="15" s="1"/>
  <c r="G45" i="15"/>
  <c r="A46" i="15"/>
  <c r="B46" i="15"/>
  <c r="C46" i="15"/>
  <c r="D46" i="15"/>
  <c r="E46" i="15"/>
  <c r="H46" i="15" s="1"/>
  <c r="F46" i="15"/>
  <c r="G46" i="15"/>
  <c r="K46" i="15" s="1"/>
  <c r="A47" i="15"/>
  <c r="B47" i="15"/>
  <c r="C47" i="15"/>
  <c r="D47" i="15"/>
  <c r="L47" i="15" s="1"/>
  <c r="E47" i="15"/>
  <c r="F47" i="15"/>
  <c r="I47" i="15" s="1"/>
  <c r="G47" i="15"/>
  <c r="K47" i="15" s="1"/>
  <c r="A48" i="15"/>
  <c r="B48" i="15"/>
  <c r="C48" i="15"/>
  <c r="D48" i="15"/>
  <c r="L48" i="15" s="1"/>
  <c r="E48" i="15"/>
  <c r="H48" i="15" s="1"/>
  <c r="F48" i="15"/>
  <c r="M48" i="15" s="1"/>
  <c r="G48" i="15"/>
  <c r="A49" i="15"/>
  <c r="B49" i="15"/>
  <c r="C49" i="15"/>
  <c r="D49" i="15"/>
  <c r="L49" i="15" s="1"/>
  <c r="E49" i="15"/>
  <c r="H49" i="15" s="1"/>
  <c r="F49" i="15"/>
  <c r="M49" i="15" s="1"/>
  <c r="G49" i="15"/>
  <c r="A50" i="15"/>
  <c r="B50" i="15"/>
  <c r="C50" i="15"/>
  <c r="D50" i="15"/>
  <c r="E50" i="15"/>
  <c r="F50" i="15"/>
  <c r="I50" i="15" s="1"/>
  <c r="G50" i="15"/>
  <c r="A51" i="15"/>
  <c r="B51" i="15"/>
  <c r="C51" i="15"/>
  <c r="D51" i="15"/>
  <c r="L51" i="15" s="1"/>
  <c r="E51" i="15"/>
  <c r="F51" i="15"/>
  <c r="J51" i="15" s="1"/>
  <c r="G51" i="15"/>
  <c r="K51" i="15" s="1"/>
  <c r="A52" i="15"/>
  <c r="B52" i="15"/>
  <c r="C52" i="15"/>
  <c r="D52" i="15"/>
  <c r="L52" i="15" s="1"/>
  <c r="E52" i="15"/>
  <c r="H52" i="15" s="1"/>
  <c r="F52" i="15"/>
  <c r="I52" i="15" s="1"/>
  <c r="G52" i="15"/>
  <c r="A53" i="15"/>
  <c r="B53" i="15"/>
  <c r="C53" i="15"/>
  <c r="D53" i="15"/>
  <c r="E53" i="15"/>
  <c r="H53" i="15" s="1"/>
  <c r="F53" i="15"/>
  <c r="M53" i="15" s="1"/>
  <c r="G53" i="15"/>
  <c r="A54" i="15"/>
  <c r="B54" i="15"/>
  <c r="C54" i="15"/>
  <c r="D54" i="15"/>
  <c r="E54" i="15"/>
  <c r="H54" i="15" s="1"/>
  <c r="F54" i="15"/>
  <c r="I54" i="15" s="1"/>
  <c r="G54" i="15"/>
  <c r="K54" i="15" s="1"/>
  <c r="A55" i="15"/>
  <c r="B55" i="15"/>
  <c r="C55" i="15"/>
  <c r="D55" i="15"/>
  <c r="L55" i="15" s="1"/>
  <c r="E55" i="15"/>
  <c r="F55" i="15"/>
  <c r="I55" i="15" s="1"/>
  <c r="G55" i="15"/>
  <c r="K55" i="15" s="1"/>
  <c r="A56" i="15"/>
  <c r="B56" i="15"/>
  <c r="C56" i="15"/>
  <c r="D56" i="15"/>
  <c r="L56" i="15" s="1"/>
  <c r="E56" i="15"/>
  <c r="F56" i="15"/>
  <c r="J56" i="15" s="1"/>
  <c r="G56" i="15"/>
  <c r="A57" i="15"/>
  <c r="B57" i="15"/>
  <c r="C57" i="15"/>
  <c r="D57" i="15"/>
  <c r="E57" i="15"/>
  <c r="H57" i="15" s="1"/>
  <c r="F57" i="15"/>
  <c r="I57" i="15" s="1"/>
  <c r="G57" i="15"/>
  <c r="A58" i="15"/>
  <c r="B58" i="15"/>
  <c r="C58" i="15"/>
  <c r="D58" i="15"/>
  <c r="E58" i="15"/>
  <c r="H58" i="15" s="1"/>
  <c r="F58" i="15"/>
  <c r="G58" i="15"/>
  <c r="K58" i="15" s="1"/>
  <c r="A59" i="15"/>
  <c r="B59" i="15"/>
  <c r="C59" i="15"/>
  <c r="D59" i="15"/>
  <c r="L59" i="15" s="1"/>
  <c r="E59" i="15"/>
  <c r="F59" i="15"/>
  <c r="J59" i="15" s="1"/>
  <c r="G59" i="15"/>
  <c r="K59" i="15" s="1"/>
  <c r="A60" i="15"/>
  <c r="B60" i="15"/>
  <c r="C60" i="15"/>
  <c r="D60" i="15"/>
  <c r="L60" i="15" s="1"/>
  <c r="E60" i="15"/>
  <c r="H60" i="15" s="1"/>
  <c r="F60" i="15"/>
  <c r="M60" i="15" s="1"/>
  <c r="G60" i="15"/>
  <c r="A61" i="15"/>
  <c r="B61" i="15"/>
  <c r="C61" i="15"/>
  <c r="D61" i="15"/>
  <c r="L61" i="15" s="1"/>
  <c r="E61" i="15"/>
  <c r="H61" i="15" s="1"/>
  <c r="F61" i="15"/>
  <c r="I61" i="15" s="1"/>
  <c r="G61" i="15"/>
  <c r="A62" i="15"/>
  <c r="B62" i="15"/>
  <c r="C62" i="15"/>
  <c r="D62" i="15"/>
  <c r="E62" i="15"/>
  <c r="H62" i="15" s="1"/>
  <c r="F62" i="15"/>
  <c r="G62" i="15"/>
  <c r="K62" i="15" s="1"/>
  <c r="A63" i="15"/>
  <c r="B63" i="15"/>
  <c r="C63" i="15"/>
  <c r="D63" i="15"/>
  <c r="L63" i="15" s="1"/>
  <c r="E63" i="15"/>
  <c r="F63" i="15"/>
  <c r="I63" i="15" s="1"/>
  <c r="G63" i="15"/>
  <c r="K63" i="15" s="1"/>
  <c r="A64" i="15"/>
  <c r="B64" i="15"/>
  <c r="C64" i="15"/>
  <c r="D64" i="15"/>
  <c r="L64" i="15" s="1"/>
  <c r="E64" i="15"/>
  <c r="H64" i="15" s="1"/>
  <c r="F64" i="15"/>
  <c r="M64" i="15" s="1"/>
  <c r="G64" i="15"/>
  <c r="A65" i="15"/>
  <c r="B65" i="15"/>
  <c r="C65" i="15"/>
  <c r="D65" i="15"/>
  <c r="L65" i="15" s="1"/>
  <c r="E65" i="15"/>
  <c r="H65" i="15" s="1"/>
  <c r="F65" i="15"/>
  <c r="M65" i="15" s="1"/>
  <c r="G65" i="15"/>
  <c r="A66" i="15"/>
  <c r="B66" i="15"/>
  <c r="C66" i="15"/>
  <c r="D66" i="15"/>
  <c r="E66" i="15"/>
  <c r="F66" i="15"/>
  <c r="I66" i="15" s="1"/>
  <c r="G66" i="15"/>
  <c r="A67" i="15"/>
  <c r="B67" i="15"/>
  <c r="C67" i="15"/>
  <c r="D67" i="15"/>
  <c r="L67" i="15" s="1"/>
  <c r="E67" i="15"/>
  <c r="F67" i="15"/>
  <c r="J67" i="15" s="1"/>
  <c r="G67" i="15"/>
  <c r="K67" i="15" s="1"/>
  <c r="A68" i="15"/>
  <c r="B68" i="15"/>
  <c r="C68" i="15"/>
  <c r="D68" i="15"/>
  <c r="L68" i="15" s="1"/>
  <c r="E68" i="15"/>
  <c r="H68" i="15" s="1"/>
  <c r="F68" i="15"/>
  <c r="M68" i="15" s="1"/>
  <c r="G68" i="15"/>
  <c r="A69" i="15"/>
  <c r="B69" i="15"/>
  <c r="C69" i="15"/>
  <c r="D69" i="15"/>
  <c r="E69" i="15"/>
  <c r="H69" i="15" s="1"/>
  <c r="F69" i="15"/>
  <c r="I69" i="15" s="1"/>
  <c r="G69" i="15"/>
  <c r="A70" i="15"/>
  <c r="B70" i="15"/>
  <c r="C70" i="15"/>
  <c r="D70" i="15"/>
  <c r="E70" i="15"/>
  <c r="H70" i="15" s="1"/>
  <c r="F70" i="15"/>
  <c r="I70" i="15" s="1"/>
  <c r="G70" i="15"/>
  <c r="K70" i="15" s="1"/>
  <c r="A71" i="15"/>
  <c r="B71" i="15"/>
  <c r="C71" i="15"/>
  <c r="D71" i="15"/>
  <c r="E71" i="15"/>
  <c r="F71" i="15"/>
  <c r="M71" i="15" s="1"/>
  <c r="G71" i="15"/>
  <c r="K71" i="15" s="1"/>
  <c r="A72" i="15"/>
  <c r="B72" i="15"/>
  <c r="C72" i="15"/>
  <c r="D72" i="15"/>
  <c r="L72" i="15" s="1"/>
  <c r="E72" i="15"/>
  <c r="F72" i="15"/>
  <c r="I72" i="15" s="1"/>
  <c r="G72" i="15"/>
  <c r="A73" i="15"/>
  <c r="B73" i="15"/>
  <c r="C73" i="15"/>
  <c r="D73" i="15"/>
  <c r="E73" i="15"/>
  <c r="H73" i="15" s="1"/>
  <c r="F73" i="15"/>
  <c r="M73" i="15" s="1"/>
  <c r="G73" i="15"/>
  <c r="A74" i="15"/>
  <c r="B74" i="15"/>
  <c r="C74" i="15"/>
  <c r="D74" i="15"/>
  <c r="E74" i="15"/>
  <c r="F74" i="15"/>
  <c r="G74" i="15"/>
  <c r="K74" i="15" s="1"/>
  <c r="A75" i="15"/>
  <c r="B75" i="15"/>
  <c r="C75" i="15"/>
  <c r="D75" i="15"/>
  <c r="L75" i="15" s="1"/>
  <c r="E75" i="15"/>
  <c r="F75" i="15"/>
  <c r="J75" i="15" s="1"/>
  <c r="G75" i="15"/>
  <c r="K75" i="15" s="1"/>
  <c r="A76" i="15"/>
  <c r="B76" i="15"/>
  <c r="C76" i="15"/>
  <c r="D76" i="15"/>
  <c r="L76" i="15" s="1"/>
  <c r="E76" i="15"/>
  <c r="H76" i="15" s="1"/>
  <c r="F76" i="15"/>
  <c r="M76" i="15" s="1"/>
  <c r="G76" i="15"/>
  <c r="A77" i="15"/>
  <c r="B77" i="15"/>
  <c r="C77" i="15"/>
  <c r="D77" i="15"/>
  <c r="L77" i="15" s="1"/>
  <c r="E77" i="15"/>
  <c r="H77" i="15" s="1"/>
  <c r="F77" i="15"/>
  <c r="M77" i="15" s="1"/>
  <c r="G77" i="15"/>
  <c r="A78" i="15"/>
  <c r="B78" i="15"/>
  <c r="C78" i="15"/>
  <c r="D78" i="15"/>
  <c r="E78" i="15"/>
  <c r="H78" i="15" s="1"/>
  <c r="F78" i="15"/>
  <c r="G78" i="15"/>
  <c r="K78" i="15" s="1"/>
  <c r="A79" i="15"/>
  <c r="B79" i="15"/>
  <c r="C79" i="15"/>
  <c r="D79" i="15"/>
  <c r="L79" i="15" s="1"/>
  <c r="E79" i="15"/>
  <c r="F79" i="15"/>
  <c r="J79" i="15" s="1"/>
  <c r="G79" i="15"/>
  <c r="K79" i="15" s="1"/>
  <c r="A80" i="15"/>
  <c r="B80" i="15"/>
  <c r="C80" i="15"/>
  <c r="D80" i="15"/>
  <c r="L80" i="15" s="1"/>
  <c r="E80" i="15"/>
  <c r="H80" i="15" s="1"/>
  <c r="F80" i="15"/>
  <c r="M80" i="15" s="1"/>
  <c r="G80" i="15"/>
  <c r="A81" i="15"/>
  <c r="B81" i="15"/>
  <c r="C81" i="15"/>
  <c r="D81" i="15"/>
  <c r="L81" i="15" s="1"/>
  <c r="E81" i="15"/>
  <c r="H81" i="15" s="1"/>
  <c r="F81" i="15"/>
  <c r="I81" i="15" s="1"/>
  <c r="G81" i="15"/>
  <c r="A82" i="15"/>
  <c r="B82" i="15"/>
  <c r="C82" i="15"/>
  <c r="D82" i="15"/>
  <c r="E82" i="15"/>
  <c r="F82" i="15"/>
  <c r="I82" i="15" s="1"/>
  <c r="G82" i="15"/>
  <c r="A83" i="15"/>
  <c r="B83" i="15"/>
  <c r="C83" i="15"/>
  <c r="D83" i="15"/>
  <c r="L83" i="15" s="1"/>
  <c r="E83" i="15"/>
  <c r="F83" i="15"/>
  <c r="J83" i="15" s="1"/>
  <c r="G83" i="15"/>
  <c r="K83" i="15" s="1"/>
  <c r="A84" i="15"/>
  <c r="B84" i="15"/>
  <c r="C84" i="15"/>
  <c r="D84" i="15"/>
  <c r="L84" i="15" s="1"/>
  <c r="E84" i="15"/>
  <c r="H84" i="15" s="1"/>
  <c r="F84" i="15"/>
  <c r="I84" i="15" s="1"/>
  <c r="G84" i="15"/>
  <c r="K84" i="15" s="1"/>
  <c r="A85" i="15"/>
  <c r="B85" i="15"/>
  <c r="C85" i="15"/>
  <c r="D85" i="15"/>
  <c r="E85" i="15"/>
  <c r="H85" i="15" s="1"/>
  <c r="F85" i="15"/>
  <c r="M85" i="15" s="1"/>
  <c r="G85" i="15"/>
  <c r="A86" i="15"/>
  <c r="B86" i="15"/>
  <c r="C86" i="15"/>
  <c r="D86" i="15"/>
  <c r="E86" i="15"/>
  <c r="H86" i="15" s="1"/>
  <c r="F86" i="15"/>
  <c r="I86" i="15" s="1"/>
  <c r="G86" i="15"/>
  <c r="K86" i="15" s="1"/>
  <c r="A87" i="15"/>
  <c r="B87" i="15"/>
  <c r="C87" i="15"/>
  <c r="D87" i="15"/>
  <c r="L87" i="15" s="1"/>
  <c r="E87" i="15"/>
  <c r="F87" i="15"/>
  <c r="M87" i="15" s="1"/>
  <c r="G87" i="15"/>
  <c r="K87" i="15" s="1"/>
  <c r="A88" i="15"/>
  <c r="B88" i="15"/>
  <c r="C88" i="15"/>
  <c r="D88" i="15"/>
  <c r="L88" i="15" s="1"/>
  <c r="E88" i="15"/>
  <c r="F88" i="15"/>
  <c r="M88" i="15" s="1"/>
  <c r="G88" i="15"/>
  <c r="A89" i="15"/>
  <c r="B89" i="15"/>
  <c r="C89" i="15"/>
  <c r="D89" i="15"/>
  <c r="E89" i="15"/>
  <c r="H89" i="15" s="1"/>
  <c r="F89" i="15"/>
  <c r="I89" i="15" s="1"/>
  <c r="G89" i="15"/>
  <c r="A90" i="15"/>
  <c r="B90" i="15"/>
  <c r="C90" i="15"/>
  <c r="D90" i="15"/>
  <c r="E90" i="15"/>
  <c r="H90" i="15" s="1"/>
  <c r="F90" i="15"/>
  <c r="G90" i="15"/>
  <c r="K90" i="15" s="1"/>
  <c r="A91" i="15"/>
  <c r="B91" i="15"/>
  <c r="C91" i="15"/>
  <c r="D91" i="15"/>
  <c r="L91" i="15" s="1"/>
  <c r="E91" i="15"/>
  <c r="F91" i="15"/>
  <c r="J91" i="15" s="1"/>
  <c r="G91" i="15"/>
  <c r="K91" i="15" s="1"/>
  <c r="A3" i="15"/>
  <c r="B3" i="15"/>
  <c r="C3" i="15"/>
  <c r="D3" i="15"/>
  <c r="E3" i="15"/>
  <c r="H3" i="15" s="1"/>
  <c r="F3" i="15"/>
  <c r="M3" i="15" s="1"/>
  <c r="G3" i="15"/>
  <c r="K3" i="15" s="1"/>
  <c r="M17" i="15"/>
  <c r="H7" i="15"/>
  <c r="H10" i="15"/>
  <c r="H11" i="15"/>
  <c r="H15" i="15"/>
  <c r="H18" i="15"/>
  <c r="H19" i="15"/>
  <c r="H23" i="15"/>
  <c r="H26" i="15"/>
  <c r="H27" i="15"/>
  <c r="H31" i="15"/>
  <c r="H34" i="15"/>
  <c r="H35" i="15"/>
  <c r="H39" i="15"/>
  <c r="H42" i="15"/>
  <c r="H43" i="15"/>
  <c r="H47" i="15"/>
  <c r="H50" i="15"/>
  <c r="H51" i="15"/>
  <c r="H55" i="15"/>
  <c r="H59" i="15"/>
  <c r="H63" i="15"/>
  <c r="H66" i="15"/>
  <c r="H67" i="15"/>
  <c r="H71" i="15"/>
  <c r="H74" i="15"/>
  <c r="H75" i="15"/>
  <c r="H79" i="15"/>
  <c r="H82" i="15"/>
  <c r="H83" i="15"/>
  <c r="H87" i="15"/>
  <c r="H91" i="15"/>
  <c r="L12" i="15"/>
  <c r="K5" i="15"/>
  <c r="K6" i="15"/>
  <c r="K8" i="15"/>
  <c r="K9" i="15"/>
  <c r="K12" i="15"/>
  <c r="K13" i="15"/>
  <c r="K16" i="15"/>
  <c r="K17" i="15"/>
  <c r="K20" i="15"/>
  <c r="K21" i="15"/>
  <c r="K24" i="15"/>
  <c r="K25" i="15"/>
  <c r="K28" i="15"/>
  <c r="K29" i="15"/>
  <c r="K32" i="15"/>
  <c r="K33" i="15"/>
  <c r="K34" i="15"/>
  <c r="K36" i="15"/>
  <c r="K37" i="15"/>
  <c r="K40" i="15"/>
  <c r="K41" i="15"/>
  <c r="K44" i="15"/>
  <c r="K45" i="15"/>
  <c r="K48" i="15"/>
  <c r="K49" i="15"/>
  <c r="K50" i="15"/>
  <c r="K52" i="15"/>
  <c r="K53" i="15"/>
  <c r="K56" i="15"/>
  <c r="K57" i="15"/>
  <c r="K60" i="15"/>
  <c r="K61" i="15"/>
  <c r="K64" i="15"/>
  <c r="K65" i="15"/>
  <c r="K66" i="15"/>
  <c r="K68" i="15"/>
  <c r="K69" i="15"/>
  <c r="K72" i="15"/>
  <c r="K73" i="15"/>
  <c r="K76" i="15"/>
  <c r="K77" i="15"/>
  <c r="K80" i="15"/>
  <c r="K81" i="15"/>
  <c r="K82" i="15"/>
  <c r="K85" i="15"/>
  <c r="K88" i="15"/>
  <c r="K89" i="15"/>
  <c r="N4" i="15"/>
  <c r="N5" i="15"/>
  <c r="N6" i="15"/>
  <c r="N7" i="15"/>
  <c r="N8" i="15"/>
  <c r="N9" i="15"/>
  <c r="N10" i="15"/>
  <c r="N11" i="15"/>
  <c r="N12" i="15"/>
  <c r="N13" i="15"/>
  <c r="N14" i="15"/>
  <c r="N15" i="15"/>
  <c r="N16" i="15"/>
  <c r="N17" i="15"/>
  <c r="N18" i="15"/>
  <c r="N19" i="15"/>
  <c r="N20" i="15"/>
  <c r="N21" i="15"/>
  <c r="N22" i="15"/>
  <c r="N23" i="15"/>
  <c r="N24" i="15"/>
  <c r="N25" i="15"/>
  <c r="N26" i="15"/>
  <c r="N27" i="15"/>
  <c r="N28" i="15"/>
  <c r="N29" i="15"/>
  <c r="N30" i="15"/>
  <c r="N31" i="15"/>
  <c r="N32" i="15"/>
  <c r="N33" i="15"/>
  <c r="N34" i="15"/>
  <c r="N35" i="15"/>
  <c r="N36" i="15"/>
  <c r="N37" i="15"/>
  <c r="N38" i="15"/>
  <c r="N39" i="15"/>
  <c r="N40" i="15"/>
  <c r="N41" i="15"/>
  <c r="N42" i="15"/>
  <c r="N43" i="15"/>
  <c r="N44" i="15"/>
  <c r="N45" i="15"/>
  <c r="N46" i="15"/>
  <c r="N47" i="15"/>
  <c r="N48" i="15"/>
  <c r="N49" i="15"/>
  <c r="N50" i="15"/>
  <c r="N51" i="15"/>
  <c r="N52" i="15"/>
  <c r="N53" i="15"/>
  <c r="N54" i="15"/>
  <c r="N55" i="15"/>
  <c r="N56" i="15"/>
  <c r="N57" i="15"/>
  <c r="N58" i="15"/>
  <c r="N59" i="15"/>
  <c r="N60" i="15"/>
  <c r="N61" i="15"/>
  <c r="N62" i="15"/>
  <c r="N63" i="15"/>
  <c r="N64" i="15"/>
  <c r="N65" i="15"/>
  <c r="N66" i="15"/>
  <c r="N67" i="15"/>
  <c r="N68" i="15"/>
  <c r="N69" i="15"/>
  <c r="N70" i="15"/>
  <c r="N71" i="15"/>
  <c r="N72" i="15"/>
  <c r="N73" i="15"/>
  <c r="N74" i="15"/>
  <c r="N75" i="15"/>
  <c r="N76" i="15"/>
  <c r="N77" i="15"/>
  <c r="N78" i="15"/>
  <c r="N79" i="15"/>
  <c r="N80" i="15"/>
  <c r="N81" i="15"/>
  <c r="N82" i="15"/>
  <c r="N83" i="15"/>
  <c r="N84" i="15"/>
  <c r="N85" i="15"/>
  <c r="N86" i="15"/>
  <c r="N87" i="15"/>
  <c r="N88" i="15"/>
  <c r="N89" i="15"/>
  <c r="N90" i="15"/>
  <c r="N91" i="15"/>
  <c r="M4" i="15"/>
  <c r="M8" i="15"/>
  <c r="M20" i="15"/>
  <c r="M31" i="15"/>
  <c r="M47" i="15"/>
  <c r="M52" i="15"/>
  <c r="M63" i="15"/>
  <c r="M84" i="15"/>
  <c r="L9" i="15"/>
  <c r="L14" i="15"/>
  <c r="L21" i="15"/>
  <c r="L22" i="15"/>
  <c r="L25" i="15"/>
  <c r="L26" i="15"/>
  <c r="L30" i="15"/>
  <c r="L34" i="15"/>
  <c r="L37" i="15"/>
  <c r="L38" i="15"/>
  <c r="L39" i="15"/>
  <c r="L41" i="15"/>
  <c r="L42" i="15"/>
  <c r="L46" i="15"/>
  <c r="L50" i="15"/>
  <c r="L53" i="15"/>
  <c r="L54" i="15"/>
  <c r="L57" i="15"/>
  <c r="L58" i="15"/>
  <c r="L62" i="15"/>
  <c r="L66" i="15"/>
  <c r="L69" i="15"/>
  <c r="L70" i="15"/>
  <c r="L71" i="15"/>
  <c r="L73" i="15"/>
  <c r="L74" i="15"/>
  <c r="L78" i="15"/>
  <c r="L82" i="15"/>
  <c r="L85" i="15"/>
  <c r="L86" i="15"/>
  <c r="L89" i="15"/>
  <c r="L90" i="15"/>
  <c r="J8" i="15"/>
  <c r="J12" i="15"/>
  <c r="J16" i="15"/>
  <c r="J20" i="15"/>
  <c r="J32" i="15"/>
  <c r="J47" i="15"/>
  <c r="J48" i="15"/>
  <c r="J72" i="15"/>
  <c r="J3" i="15"/>
  <c r="I12" i="15"/>
  <c r="I16" i="15"/>
  <c r="I23" i="15"/>
  <c r="I32" i="15"/>
  <c r="I48" i="15"/>
  <c r="I59" i="15"/>
  <c r="I68" i="15"/>
  <c r="I71" i="15"/>
  <c r="I87" i="15"/>
  <c r="H4" i="15"/>
  <c r="H24" i="15"/>
  <c r="H40" i="15"/>
  <c r="H56" i="15"/>
  <c r="H72" i="15"/>
  <c r="H88" i="15"/>
  <c r="O168" i="21" l="1"/>
  <c r="P168" i="21" s="1"/>
  <c r="Q168" i="21" s="1"/>
  <c r="O69" i="21"/>
  <c r="P69" i="21" s="1"/>
  <c r="Q69" i="21" s="1"/>
  <c r="O27" i="21"/>
  <c r="P27" i="21" s="1"/>
  <c r="Q27" i="21" s="1"/>
  <c r="O3" i="21"/>
  <c r="P3" i="21" s="1"/>
  <c r="Q3" i="21" s="1"/>
  <c r="O132" i="21"/>
  <c r="P132" i="21" s="1"/>
  <c r="Q132" i="21" s="1"/>
  <c r="O66" i="21"/>
  <c r="O54" i="21"/>
  <c r="P54" i="21" s="1"/>
  <c r="Q54" i="21" s="1"/>
  <c r="O18" i="21"/>
  <c r="P18" i="21" s="1"/>
  <c r="Q18" i="21" s="1"/>
  <c r="O12" i="21"/>
  <c r="P12" i="21" s="1"/>
  <c r="Q12" i="21" s="1"/>
  <c r="O174" i="21"/>
  <c r="P174" i="21" s="1"/>
  <c r="Q174" i="21" s="1"/>
  <c r="O177" i="21"/>
  <c r="P177" i="21" s="1"/>
  <c r="Q177" i="21" s="1"/>
  <c r="O252" i="21"/>
  <c r="P252" i="21" s="1"/>
  <c r="Q252" i="21" s="1"/>
  <c r="O156" i="21"/>
  <c r="P156" i="21" s="1"/>
  <c r="Q156" i="21" s="1"/>
  <c r="O33" i="21"/>
  <c r="P33" i="21" s="1"/>
  <c r="Q33" i="21" s="1"/>
  <c r="O240" i="21"/>
  <c r="P240" i="21" s="1"/>
  <c r="Q240" i="21" s="1"/>
  <c r="O9" i="21"/>
  <c r="P9" i="21" s="1"/>
  <c r="Q9" i="21" s="1"/>
  <c r="O162" i="21"/>
  <c r="P162" i="21" s="1"/>
  <c r="O6" i="21"/>
  <c r="P6" i="21" s="1"/>
  <c r="Q6" i="21" s="1"/>
  <c r="O222" i="21"/>
  <c r="P222" i="21" s="1"/>
  <c r="Q222" i="21" s="1"/>
  <c r="O108" i="21"/>
  <c r="P108" i="21" s="1"/>
  <c r="Q108" i="21" s="1"/>
  <c r="O72" i="21"/>
  <c r="P72" i="21" s="1"/>
  <c r="Q72" i="21" s="1"/>
  <c r="O84" i="21"/>
  <c r="P84" i="21" s="1"/>
  <c r="Q84" i="21" s="1"/>
  <c r="O30" i="21"/>
  <c r="P30" i="21" s="1"/>
  <c r="Q30" i="21" s="1"/>
  <c r="O255" i="21"/>
  <c r="P255" i="21" s="1"/>
  <c r="Q255" i="21" s="1"/>
  <c r="O267" i="21"/>
  <c r="P267" i="21" s="1"/>
  <c r="Q267" i="21" s="1"/>
  <c r="O180" i="21"/>
  <c r="P180" i="21" s="1"/>
  <c r="Q180" i="21" s="1"/>
  <c r="O249" i="21"/>
  <c r="P249" i="21" s="1"/>
  <c r="Q249" i="21" s="1"/>
  <c r="O81" i="21"/>
  <c r="P81" i="21" s="1"/>
  <c r="Q81" i="21" s="1"/>
  <c r="O234" i="21"/>
  <c r="P234" i="21" s="1"/>
  <c r="Q234" i="21" s="1"/>
  <c r="O264" i="21"/>
  <c r="P264" i="21" s="1"/>
  <c r="Q264" i="21" s="1"/>
  <c r="O231" i="21"/>
  <c r="P231" i="21" s="1"/>
  <c r="Q231" i="21" s="1"/>
  <c r="O183" i="21"/>
  <c r="P183" i="21" s="1"/>
  <c r="Q183" i="21" s="1"/>
  <c r="O45" i="21"/>
  <c r="P45" i="21" s="1"/>
  <c r="Q45" i="21" s="1"/>
  <c r="O216" i="21"/>
  <c r="P216" i="21" s="1"/>
  <c r="Q216" i="21" s="1"/>
  <c r="O78" i="21"/>
  <c r="P78" i="21" s="1"/>
  <c r="Q78" i="21" s="1"/>
  <c r="O63" i="21"/>
  <c r="P63" i="21" s="1"/>
  <c r="Q63" i="21" s="1"/>
  <c r="O138" i="21"/>
  <c r="P138" i="21" s="1"/>
  <c r="Q138" i="21" s="1"/>
  <c r="O204" i="21"/>
  <c r="P204" i="21" s="1"/>
  <c r="Q204" i="21" s="1"/>
  <c r="O192" i="21"/>
  <c r="P192" i="21" s="1"/>
  <c r="Q192" i="21" s="1"/>
  <c r="O144" i="21"/>
  <c r="P144" i="21" s="1"/>
  <c r="Q144" i="21" s="1"/>
  <c r="O219" i="21"/>
  <c r="P219" i="21" s="1"/>
  <c r="Q219" i="21" s="1"/>
  <c r="O135" i="21"/>
  <c r="P135" i="21" s="1"/>
  <c r="Q135" i="21" s="1"/>
  <c r="O99" i="21"/>
  <c r="P99" i="21" s="1"/>
  <c r="Q99" i="21" s="1"/>
  <c r="O114" i="21"/>
  <c r="P114" i="21" s="1"/>
  <c r="Q114" i="21" s="1"/>
  <c r="O75" i="21"/>
  <c r="P75" i="21" s="1"/>
  <c r="Q75" i="21" s="1"/>
  <c r="O237" i="21"/>
  <c r="P237" i="21" s="1"/>
  <c r="Q237" i="21" s="1"/>
  <c r="O111" i="21"/>
  <c r="P111" i="21" s="1"/>
  <c r="Q111" i="21" s="1"/>
  <c r="O96" i="21"/>
  <c r="P96" i="21" s="1"/>
  <c r="Q96" i="21" s="1"/>
  <c r="O210" i="21"/>
  <c r="P210" i="21" s="1"/>
  <c r="Q210" i="21" s="1"/>
  <c r="O42" i="21"/>
  <c r="P42" i="21" s="1"/>
  <c r="Q42" i="21" s="1"/>
  <c r="O195" i="21"/>
  <c r="P195" i="21" s="1"/>
  <c r="Q195" i="21" s="1"/>
  <c r="O147" i="21"/>
  <c r="P147" i="21" s="1"/>
  <c r="Q147" i="21" s="1"/>
  <c r="O141" i="21"/>
  <c r="P141" i="21" s="1"/>
  <c r="Q141" i="21" s="1"/>
  <c r="O153" i="21"/>
  <c r="P153" i="21" s="1"/>
  <c r="Q153" i="21" s="1"/>
  <c r="O246" i="21"/>
  <c r="P246" i="21" s="1"/>
  <c r="Q246" i="21" s="1"/>
  <c r="O150" i="21"/>
  <c r="P150" i="21" s="1"/>
  <c r="Q150" i="21" s="1"/>
  <c r="O105" i="21"/>
  <c r="P105" i="21" s="1"/>
  <c r="Q105" i="21" s="1"/>
  <c r="O15" i="21"/>
  <c r="P15" i="21" s="1"/>
  <c r="Q15" i="21" s="1"/>
  <c r="P258" i="21"/>
  <c r="Q258" i="21" s="1"/>
  <c r="O261" i="21"/>
  <c r="P261" i="21" s="1"/>
  <c r="Q261" i="21" s="1"/>
  <c r="O165" i="21"/>
  <c r="P165" i="21" s="1"/>
  <c r="Q165" i="21" s="1"/>
  <c r="O225" i="21"/>
  <c r="P225" i="21" s="1"/>
  <c r="Q225" i="21" s="1"/>
  <c r="O213" i="21"/>
  <c r="P213" i="21" s="1"/>
  <c r="Q213" i="21" s="1"/>
  <c r="O201" i="21"/>
  <c r="P201" i="21" s="1"/>
  <c r="Q201" i="21" s="1"/>
  <c r="O123" i="21"/>
  <c r="P123" i="21" s="1"/>
  <c r="Q123" i="21" s="1"/>
  <c r="O57" i="21"/>
  <c r="P57" i="21" s="1"/>
  <c r="Q57" i="21" s="1"/>
  <c r="O51" i="21"/>
  <c r="P51" i="21" s="1"/>
  <c r="Q51" i="21" s="1"/>
  <c r="O24" i="21"/>
  <c r="P24" i="21" s="1"/>
  <c r="Q24" i="21" s="1"/>
  <c r="O207" i="21"/>
  <c r="P207" i="21" s="1"/>
  <c r="Q207" i="21" s="1"/>
  <c r="O159" i="21"/>
  <c r="P159" i="21" s="1"/>
  <c r="Q159" i="21" s="1"/>
  <c r="O243" i="21"/>
  <c r="P243" i="21" s="1"/>
  <c r="Q243" i="21" s="1"/>
  <c r="O171" i="21"/>
  <c r="P171" i="21" s="1"/>
  <c r="Q171" i="21" s="1"/>
  <c r="O189" i="21"/>
  <c r="P189" i="21" s="1"/>
  <c r="Q189" i="21" s="1"/>
  <c r="O129" i="21"/>
  <c r="P129" i="21" s="1"/>
  <c r="Q129" i="21" s="1"/>
  <c r="O93" i="21"/>
  <c r="P93" i="21" s="1"/>
  <c r="Q93" i="21" s="1"/>
  <c r="O117" i="21"/>
  <c r="P117" i="21" s="1"/>
  <c r="Q117" i="21" s="1"/>
  <c r="O102" i="21"/>
  <c r="P102" i="21" s="1"/>
  <c r="Q102" i="21" s="1"/>
  <c r="P66" i="21"/>
  <c r="Q66" i="21" s="1"/>
  <c r="O21" i="21"/>
  <c r="P186" i="21"/>
  <c r="Q186" i="21" s="1"/>
  <c r="P228" i="21"/>
  <c r="Q228" i="21" s="1"/>
  <c r="P90" i="21"/>
  <c r="Q90" i="21" s="1"/>
  <c r="P60" i="21"/>
  <c r="Q60" i="21" s="1"/>
  <c r="P36" i="21"/>
  <c r="Q36" i="21" s="1"/>
  <c r="O87" i="21"/>
  <c r="O39" i="21"/>
  <c r="O3" i="15"/>
  <c r="P3" i="15" s="1"/>
  <c r="L5" i="15"/>
  <c r="L11" i="15"/>
  <c r="L7" i="15"/>
  <c r="L3" i="15"/>
  <c r="L10" i="15"/>
  <c r="L6" i="15"/>
  <c r="L8" i="15"/>
  <c r="L4" i="15"/>
  <c r="J84" i="15"/>
  <c r="J64" i="15"/>
  <c r="M72" i="15"/>
  <c r="M24" i="15"/>
  <c r="I76" i="15"/>
  <c r="I40" i="15"/>
  <c r="I24" i="15"/>
  <c r="O24" i="15" s="1"/>
  <c r="P24" i="15" s="1"/>
  <c r="I7" i="15"/>
  <c r="O7" i="15" s="1"/>
  <c r="P7" i="15" s="1"/>
  <c r="J80" i="15"/>
  <c r="J60" i="15"/>
  <c r="J44" i="15"/>
  <c r="M40" i="15"/>
  <c r="O40" i="15" s="1"/>
  <c r="P40" i="15" s="1"/>
  <c r="I80" i="15"/>
  <c r="I60" i="15"/>
  <c r="I44" i="15"/>
  <c r="O44" i="15" s="1"/>
  <c r="P44" i="15" s="1"/>
  <c r="I28" i="15"/>
  <c r="O28" i="15" s="1"/>
  <c r="P28" i="15" s="1"/>
  <c r="J28" i="15"/>
  <c r="I88" i="15"/>
  <c r="I56" i="15"/>
  <c r="O56" i="15" s="1"/>
  <c r="P56" i="15" s="1"/>
  <c r="I36" i="15"/>
  <c r="O36" i="15" s="1"/>
  <c r="P36" i="15" s="1"/>
  <c r="I4" i="15"/>
  <c r="J76" i="15"/>
  <c r="J52" i="15"/>
  <c r="M56" i="15"/>
  <c r="M36" i="15"/>
  <c r="M15" i="15"/>
  <c r="I43" i="15"/>
  <c r="I31" i="15"/>
  <c r="O31" i="15" s="1"/>
  <c r="P31" i="15" s="1"/>
  <c r="J71" i="15"/>
  <c r="J55" i="15"/>
  <c r="J7" i="15"/>
  <c r="M79" i="15"/>
  <c r="O79" i="15" s="1"/>
  <c r="P79" i="15" s="1"/>
  <c r="I79" i="15"/>
  <c r="I67" i="15"/>
  <c r="I51" i="15"/>
  <c r="J15" i="15"/>
  <c r="M23" i="15"/>
  <c r="M55" i="15"/>
  <c r="M39" i="15"/>
  <c r="J87" i="15"/>
  <c r="J63" i="15"/>
  <c r="O63" i="15" s="1"/>
  <c r="P63" i="15" s="1"/>
  <c r="J39" i="15"/>
  <c r="I64" i="15"/>
  <c r="J88" i="15"/>
  <c r="O88" i="15" s="1"/>
  <c r="P88" i="15" s="1"/>
  <c r="J68" i="15"/>
  <c r="O68" i="15" s="1"/>
  <c r="P68" i="15" s="1"/>
  <c r="I3" i="15"/>
  <c r="I91" i="15"/>
  <c r="I35" i="15"/>
  <c r="O35" i="15" s="1"/>
  <c r="P35" i="15" s="1"/>
  <c r="I27" i="15"/>
  <c r="I19" i="15"/>
  <c r="I11" i="15"/>
  <c r="M91" i="15"/>
  <c r="O91" i="15" s="1"/>
  <c r="P91" i="15" s="1"/>
  <c r="M83" i="15"/>
  <c r="M75" i="15"/>
  <c r="M67" i="15"/>
  <c r="M59" i="15"/>
  <c r="O59" i="15" s="1"/>
  <c r="P59" i="15" s="1"/>
  <c r="M51" i="15"/>
  <c r="M43" i="15"/>
  <c r="M35" i="15"/>
  <c r="M27" i="15"/>
  <c r="M19" i="15"/>
  <c r="M11" i="15"/>
  <c r="I83" i="15"/>
  <c r="I75" i="15"/>
  <c r="J90" i="15"/>
  <c r="M90" i="15"/>
  <c r="M86" i="15"/>
  <c r="J86" i="15"/>
  <c r="M74" i="15"/>
  <c r="J74" i="15"/>
  <c r="M70" i="15"/>
  <c r="J70" i="15"/>
  <c r="M62" i="15"/>
  <c r="J62" i="15"/>
  <c r="M54" i="15"/>
  <c r="J54" i="15"/>
  <c r="M46" i="15"/>
  <c r="J46" i="15"/>
  <c r="M38" i="15"/>
  <c r="J38" i="15"/>
  <c r="M34" i="15"/>
  <c r="J34" i="15"/>
  <c r="M26" i="15"/>
  <c r="J26" i="15"/>
  <c r="I26" i="15"/>
  <c r="I22" i="15"/>
  <c r="M22" i="15"/>
  <c r="J22" i="15"/>
  <c r="J18" i="15"/>
  <c r="I18" i="15"/>
  <c r="M18" i="15"/>
  <c r="M14" i="15"/>
  <c r="J14" i="15"/>
  <c r="I14" i="15"/>
  <c r="M6" i="15"/>
  <c r="J6" i="15"/>
  <c r="I6" i="15"/>
  <c r="I74" i="15"/>
  <c r="I62" i="15"/>
  <c r="I34" i="15"/>
  <c r="M82" i="15"/>
  <c r="J82" i="15"/>
  <c r="M78" i="15"/>
  <c r="J78" i="15"/>
  <c r="M66" i="15"/>
  <c r="J66" i="15"/>
  <c r="M58" i="15"/>
  <c r="J58" i="15"/>
  <c r="M50" i="15"/>
  <c r="J50" i="15"/>
  <c r="M42" i="15"/>
  <c r="J42" i="15"/>
  <c r="O42" i="15" s="1"/>
  <c r="P42" i="15" s="1"/>
  <c r="M30" i="15"/>
  <c r="J30" i="15"/>
  <c r="I10" i="15"/>
  <c r="M10" i="15"/>
  <c r="J10" i="15"/>
  <c r="I90" i="15"/>
  <c r="I58" i="15"/>
  <c r="I78" i="15"/>
  <c r="I46" i="15"/>
  <c r="I30" i="15"/>
  <c r="I85" i="15"/>
  <c r="I77" i="15"/>
  <c r="I73" i="15"/>
  <c r="I65" i="15"/>
  <c r="I53" i="15"/>
  <c r="I49" i="15"/>
  <c r="I41" i="15"/>
  <c r="I33" i="15"/>
  <c r="I29" i="15"/>
  <c r="I25" i="15"/>
  <c r="I17" i="15"/>
  <c r="I13" i="15"/>
  <c r="I5" i="15"/>
  <c r="J89" i="15"/>
  <c r="J85" i="15"/>
  <c r="J81" i="15"/>
  <c r="J77" i="15"/>
  <c r="J73" i="15"/>
  <c r="J69" i="15"/>
  <c r="J65" i="15"/>
  <c r="J61" i="15"/>
  <c r="J57" i="15"/>
  <c r="J53" i="15"/>
  <c r="J49" i="15"/>
  <c r="J45" i="15"/>
  <c r="J41" i="15"/>
  <c r="J37" i="15"/>
  <c r="J33" i="15"/>
  <c r="J29" i="15"/>
  <c r="J25" i="15"/>
  <c r="J21" i="15"/>
  <c r="J17" i="15"/>
  <c r="J13" i="15"/>
  <c r="J9" i="15"/>
  <c r="J5" i="15"/>
  <c r="M89" i="15"/>
  <c r="M81" i="15"/>
  <c r="M69" i="15"/>
  <c r="M61" i="15"/>
  <c r="M57" i="15"/>
  <c r="M45" i="15"/>
  <c r="M37" i="15"/>
  <c r="M21" i="15"/>
  <c r="M9" i="15"/>
  <c r="O84" i="15"/>
  <c r="P84" i="15" s="1"/>
  <c r="O80" i="15"/>
  <c r="P80" i="15" s="1"/>
  <c r="O76" i="15"/>
  <c r="P76" i="15" s="1"/>
  <c r="O72" i="15"/>
  <c r="P72" i="15" s="1"/>
  <c r="O64" i="15"/>
  <c r="P64" i="15" s="1"/>
  <c r="O60" i="15"/>
  <c r="P60" i="15" s="1"/>
  <c r="O52" i="15"/>
  <c r="P52" i="15" s="1"/>
  <c r="O48" i="15"/>
  <c r="P48" i="15" s="1"/>
  <c r="O32" i="15"/>
  <c r="P32" i="15" s="1"/>
  <c r="O20" i="15"/>
  <c r="P20" i="15" s="1"/>
  <c r="O16" i="15"/>
  <c r="P16" i="15" s="1"/>
  <c r="O12" i="15"/>
  <c r="P12" i="15" s="1"/>
  <c r="O8" i="15"/>
  <c r="P8" i="15" s="1"/>
  <c r="O4" i="15"/>
  <c r="P4" i="15" s="1"/>
  <c r="O87" i="15"/>
  <c r="P87" i="15" s="1"/>
  <c r="O71" i="15"/>
  <c r="P71" i="15" s="1"/>
  <c r="O47" i="15"/>
  <c r="P47" i="15" s="1"/>
  <c r="O23" i="15"/>
  <c r="P23" i="15" s="1"/>
  <c r="O15" i="15"/>
  <c r="P15" i="15" s="1"/>
  <c r="E3" i="14"/>
  <c r="E4" i="14"/>
  <c r="E5" i="14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73" i="14"/>
  <c r="E74" i="14"/>
  <c r="E75" i="14"/>
  <c r="E76" i="14"/>
  <c r="E77" i="14"/>
  <c r="E78" i="14"/>
  <c r="E79" i="14"/>
  <c r="E80" i="14"/>
  <c r="E81" i="14"/>
  <c r="E82" i="14"/>
  <c r="E83" i="14"/>
  <c r="E84" i="14"/>
  <c r="E85" i="14"/>
  <c r="E86" i="14"/>
  <c r="E87" i="14"/>
  <c r="E88" i="14"/>
  <c r="E89" i="14"/>
  <c r="E90" i="14"/>
  <c r="E2" i="14"/>
  <c r="Q162" i="21" l="1"/>
  <c r="P87" i="21"/>
  <c r="Q87" i="21" s="1"/>
  <c r="P21" i="21"/>
  <c r="Q21" i="21" s="1"/>
  <c r="P39" i="21"/>
  <c r="Q39" i="21" s="1"/>
  <c r="Q3" i="15"/>
  <c r="O43" i="15"/>
  <c r="O39" i="15"/>
  <c r="O53" i="15"/>
  <c r="O51" i="15"/>
  <c r="O83" i="15"/>
  <c r="O67" i="15"/>
  <c r="O55" i="15"/>
  <c r="O73" i="15"/>
  <c r="O90" i="15"/>
  <c r="O27" i="15"/>
  <c r="O9" i="15"/>
  <c r="P9" i="15" s="1"/>
  <c r="O49" i="15"/>
  <c r="O81" i="15"/>
  <c r="O13" i="15"/>
  <c r="P13" i="15" s="1"/>
  <c r="O33" i="15"/>
  <c r="O30" i="15"/>
  <c r="O50" i="15"/>
  <c r="O66" i="15"/>
  <c r="O82" i="15"/>
  <c r="O74" i="15"/>
  <c r="O14" i="15"/>
  <c r="P14" i="15" s="1"/>
  <c r="O18" i="15"/>
  <c r="O22" i="15"/>
  <c r="O11" i="15"/>
  <c r="P11" i="15" s="1"/>
  <c r="O75" i="15"/>
  <c r="O19" i="15"/>
  <c r="Q63" i="15"/>
  <c r="Q87" i="15"/>
  <c r="Q16" i="15"/>
  <c r="Q32" i="15"/>
  <c r="Q48" i="15"/>
  <c r="Q64" i="15"/>
  <c r="Q80" i="15"/>
  <c r="Q23" i="15"/>
  <c r="Q47" i="15"/>
  <c r="Q20" i="15"/>
  <c r="Q36" i="15"/>
  <c r="Q52" i="15"/>
  <c r="Q68" i="15"/>
  <c r="Q84" i="15"/>
  <c r="Q31" i="15"/>
  <c r="Q71" i="15"/>
  <c r="Q24" i="15"/>
  <c r="Q40" i="15"/>
  <c r="Q56" i="15"/>
  <c r="Q72" i="15"/>
  <c r="Q35" i="15"/>
  <c r="Q59" i="15"/>
  <c r="Q28" i="15"/>
  <c r="Q44" i="15"/>
  <c r="Q60" i="15"/>
  <c r="Q76" i="15"/>
  <c r="Q91" i="15"/>
  <c r="O65" i="15"/>
  <c r="P65" i="15" s="1"/>
  <c r="O17" i="15"/>
  <c r="P17" i="15" s="1"/>
  <c r="O46" i="15"/>
  <c r="P46" i="15" s="1"/>
  <c r="O61" i="15"/>
  <c r="P61" i="15" s="1"/>
  <c r="O58" i="15"/>
  <c r="P58" i="15" s="1"/>
  <c r="O21" i="15"/>
  <c r="P21" i="15" s="1"/>
  <c r="O5" i="15"/>
  <c r="P5" i="15" s="1"/>
  <c r="O37" i="15"/>
  <c r="P37" i="15" s="1"/>
  <c r="O69" i="15"/>
  <c r="P69" i="15" s="1"/>
  <c r="O41" i="15"/>
  <c r="P41" i="15" s="1"/>
  <c r="O57" i="15"/>
  <c r="P57" i="15" s="1"/>
  <c r="O89" i="15"/>
  <c r="P89" i="15" s="1"/>
  <c r="O25" i="15"/>
  <c r="P25" i="15" s="1"/>
  <c r="O77" i="15"/>
  <c r="P77" i="15" s="1"/>
  <c r="O78" i="15"/>
  <c r="P78" i="15" s="1"/>
  <c r="O10" i="15"/>
  <c r="P10" i="15" s="1"/>
  <c r="O34" i="15"/>
  <c r="P34" i="15" s="1"/>
  <c r="O6" i="15"/>
  <c r="P6" i="15" s="1"/>
  <c r="O26" i="15"/>
  <c r="P26" i="15" s="1"/>
  <c r="O38" i="15"/>
  <c r="P38" i="15" s="1"/>
  <c r="O54" i="15"/>
  <c r="P54" i="15" s="1"/>
  <c r="O70" i="15"/>
  <c r="P70" i="15" s="1"/>
  <c r="O86" i="15"/>
  <c r="P86" i="15" s="1"/>
  <c r="O45" i="15"/>
  <c r="P45" i="15" s="1"/>
  <c r="O29" i="15"/>
  <c r="P29" i="15" s="1"/>
  <c r="O85" i="15"/>
  <c r="P85" i="15" s="1"/>
  <c r="O62" i="15"/>
  <c r="P62" i="15" s="1"/>
  <c r="Q42" i="15"/>
  <c r="Q15" i="15"/>
  <c r="Q79" i="15"/>
  <c r="Q88" i="15"/>
  <c r="P67" i="15" l="1"/>
  <c r="Q67" i="15" s="1"/>
  <c r="P83" i="15"/>
  <c r="Q83" i="15" s="1"/>
  <c r="P74" i="15"/>
  <c r="Q74" i="15" s="1"/>
  <c r="P30" i="15"/>
  <c r="Q30" i="15" s="1"/>
  <c r="P49" i="15"/>
  <c r="Q49" i="15" s="1"/>
  <c r="P73" i="15"/>
  <c r="Q73" i="15" s="1"/>
  <c r="P51" i="15"/>
  <c r="Q51" i="15" s="1"/>
  <c r="P19" i="15"/>
  <c r="Q19" i="15" s="1"/>
  <c r="P18" i="15"/>
  <c r="Q18" i="15" s="1"/>
  <c r="P66" i="15"/>
  <c r="Q66" i="15" s="1"/>
  <c r="P27" i="15"/>
  <c r="Q27" i="15" s="1"/>
  <c r="P39" i="15"/>
  <c r="Q39" i="15" s="1"/>
  <c r="P75" i="15"/>
  <c r="Q75" i="15" s="1"/>
  <c r="P50" i="15"/>
  <c r="Q50" i="15" s="1"/>
  <c r="P81" i="15"/>
  <c r="Q81" i="15" s="1"/>
  <c r="P90" i="15"/>
  <c r="Q90" i="15" s="1"/>
  <c r="P43" i="15"/>
  <c r="Q43" i="15" s="1"/>
  <c r="P22" i="15"/>
  <c r="Q22" i="15" s="1"/>
  <c r="P82" i="15"/>
  <c r="Q82" i="15" s="1"/>
  <c r="P33" i="15"/>
  <c r="Q33" i="15" s="1"/>
  <c r="P55" i="15"/>
  <c r="Q55" i="15" s="1"/>
  <c r="P53" i="15"/>
  <c r="Q53" i="15" s="1"/>
  <c r="Q12" i="15"/>
  <c r="Q7" i="15"/>
  <c r="Q8" i="15"/>
  <c r="Q4" i="15"/>
  <c r="Q29" i="15"/>
  <c r="Q54" i="15"/>
  <c r="Q34" i="15"/>
  <c r="Q25" i="15"/>
  <c r="Q69" i="15"/>
  <c r="Q58" i="15"/>
  <c r="Q65" i="15"/>
  <c r="Q45" i="15"/>
  <c r="Q38" i="15"/>
  <c r="Q89" i="15"/>
  <c r="Q37" i="15"/>
  <c r="Q61" i="15"/>
  <c r="Q62" i="15"/>
  <c r="Q86" i="15"/>
  <c r="Q26" i="15"/>
  <c r="Q78" i="15"/>
  <c r="Q57" i="15"/>
  <c r="Q46" i="15"/>
  <c r="Q85" i="15"/>
  <c r="Q70" i="15"/>
  <c r="Q77" i="15"/>
  <c r="Q41" i="15"/>
  <c r="Q21" i="15"/>
  <c r="Q17" i="15"/>
  <c r="Q13" i="15" l="1"/>
  <c r="Q11" i="15"/>
  <c r="Q14" i="15"/>
  <c r="Q10" i="15"/>
  <c r="Q6" i="15"/>
  <c r="Q5" i="15"/>
  <c r="Q9" i="15"/>
</calcChain>
</file>

<file path=xl/sharedStrings.xml><?xml version="1.0" encoding="utf-8"?>
<sst xmlns="http://schemas.openxmlformats.org/spreadsheetml/2006/main" count="2132" uniqueCount="172">
  <si>
    <t>姓名</t>
  </si>
  <si>
    <t>部门</t>
  </si>
  <si>
    <t>性别</t>
  </si>
  <si>
    <t>参加工
作日期</t>
  </si>
  <si>
    <t>男</t>
  </si>
  <si>
    <t>女</t>
  </si>
  <si>
    <t>薛玉洁</t>
  </si>
  <si>
    <t>刘国庆</t>
  </si>
  <si>
    <t>曹睿</t>
  </si>
  <si>
    <t>莫明富</t>
  </si>
  <si>
    <t>张宏丽</t>
  </si>
  <si>
    <t>刘翌晨</t>
  </si>
  <si>
    <t>杨犇</t>
  </si>
  <si>
    <t>王晶</t>
  </si>
  <si>
    <t>曹丽娜</t>
  </si>
  <si>
    <t>陈玲</t>
  </si>
  <si>
    <t>王志红</t>
  </si>
  <si>
    <t>苏娜</t>
  </si>
  <si>
    <t>刘杨</t>
  </si>
  <si>
    <t>柴秀莎</t>
  </si>
  <si>
    <t>赵怀沙</t>
  </si>
  <si>
    <t>刘涛</t>
  </si>
  <si>
    <t>李等等</t>
  </si>
  <si>
    <t>张金婷</t>
  </si>
  <si>
    <t>刘欢</t>
  </si>
  <si>
    <t>李玉新</t>
  </si>
  <si>
    <t>梁飞</t>
  </si>
  <si>
    <t>闫红进</t>
  </si>
  <si>
    <t>刘文静</t>
  </si>
  <si>
    <t>李素伟</t>
  </si>
  <si>
    <t>王雅楠</t>
  </si>
  <si>
    <t>温金玉</t>
  </si>
  <si>
    <t>秦立肖</t>
  </si>
  <si>
    <t>陈嘉梁</t>
  </si>
  <si>
    <t>崔文聪</t>
  </si>
  <si>
    <t>李晶</t>
  </si>
  <si>
    <t>王亚楠</t>
  </si>
  <si>
    <t>张双芹</t>
  </si>
  <si>
    <t>李小杰</t>
  </si>
  <si>
    <t>郝庆国</t>
  </si>
  <si>
    <t>杨烝</t>
  </si>
  <si>
    <t>徐增旭</t>
  </si>
  <si>
    <t>赵婧娴</t>
  </si>
  <si>
    <t>彭思晗</t>
  </si>
  <si>
    <t>赵奇松</t>
  </si>
  <si>
    <t>关杰</t>
  </si>
  <si>
    <t>王淑贤</t>
  </si>
  <si>
    <t>陈毓华</t>
  </si>
  <si>
    <t>杨雪寅</t>
  </si>
  <si>
    <t>陈硕飞</t>
  </si>
  <si>
    <t>安永婷</t>
  </si>
  <si>
    <t>王昊鹏</t>
  </si>
  <si>
    <t>李鑫</t>
  </si>
  <si>
    <t>辛宁</t>
  </si>
  <si>
    <t>夏洁</t>
  </si>
  <si>
    <t>孙倩颖</t>
  </si>
  <si>
    <t>陈慧东</t>
  </si>
  <si>
    <t>申晓峰</t>
  </si>
  <si>
    <t>张佳</t>
  </si>
  <si>
    <t>郑海龙</t>
  </si>
  <si>
    <t>乐娇</t>
  </si>
  <si>
    <t>李亚蕊</t>
  </si>
  <si>
    <t>崔月婷</t>
  </si>
  <si>
    <t>刘博</t>
  </si>
  <si>
    <t>余婷婷</t>
  </si>
  <si>
    <t>赵恒</t>
  </si>
  <si>
    <t>袁倩</t>
  </si>
  <si>
    <t>田晶晶</t>
  </si>
  <si>
    <t>郭明约</t>
  </si>
  <si>
    <t>胡晓杰</t>
  </si>
  <si>
    <t>刘建云</t>
  </si>
  <si>
    <t>王晶晶</t>
  </si>
  <si>
    <t>李志静</t>
  </si>
  <si>
    <t>王明睿</t>
  </si>
  <si>
    <t>郭薇</t>
  </si>
  <si>
    <t>王亚妮</t>
  </si>
  <si>
    <t>甄伟</t>
  </si>
  <si>
    <t>金亚鑫</t>
  </si>
  <si>
    <t>曹薇</t>
  </si>
  <si>
    <t>李伟</t>
  </si>
  <si>
    <t>周园园</t>
  </si>
  <si>
    <t>马娜</t>
  </si>
  <si>
    <t>张伟</t>
  </si>
  <si>
    <t>周小丽</t>
  </si>
  <si>
    <t>薛建芬</t>
  </si>
  <si>
    <t>田彦兰</t>
  </si>
  <si>
    <t>许晓璞</t>
  </si>
  <si>
    <t>赵文静</t>
  </si>
  <si>
    <t>高姗姗</t>
  </si>
  <si>
    <t>李来涛</t>
  </si>
  <si>
    <t>工号</t>
    <phoneticPr fontId="19" type="noConversion"/>
  </si>
  <si>
    <t>白艳涛</t>
    <phoneticPr fontId="19" type="noConversion"/>
  </si>
  <si>
    <t>马江红</t>
    <phoneticPr fontId="19" type="noConversion"/>
  </si>
  <si>
    <t>马婷婷</t>
    <phoneticPr fontId="19" type="noConversion"/>
  </si>
  <si>
    <t>白琳</t>
    <phoneticPr fontId="19" type="noConversion"/>
  </si>
  <si>
    <t>马晓丽</t>
    <phoneticPr fontId="19" type="noConversion"/>
  </si>
  <si>
    <t>员工基本信息表</t>
    <phoneticPr fontId="19" type="noConversion"/>
  </si>
  <si>
    <t>办公室人员</t>
  </si>
  <si>
    <t>职务类别</t>
    <phoneticPr fontId="19" type="noConversion"/>
  </si>
  <si>
    <t>学历</t>
    <phoneticPr fontId="26" type="noConversion"/>
  </si>
  <si>
    <t>专科</t>
    <phoneticPr fontId="26" type="noConversion"/>
  </si>
  <si>
    <t>本科</t>
    <phoneticPr fontId="26" type="noConversion"/>
  </si>
  <si>
    <t>硕士</t>
    <phoneticPr fontId="26" type="noConversion"/>
  </si>
  <si>
    <t>企业管理人员</t>
    <phoneticPr fontId="26" type="noConversion"/>
  </si>
  <si>
    <t>销售人员</t>
    <phoneticPr fontId="26" type="noConversion"/>
  </si>
  <si>
    <t>基本生产人员</t>
    <phoneticPr fontId="26" type="noConversion"/>
  </si>
  <si>
    <t>重要生产人员</t>
    <phoneticPr fontId="26" type="noConversion"/>
  </si>
  <si>
    <t>岗位工资</t>
    <phoneticPr fontId="26" type="noConversion"/>
  </si>
  <si>
    <t>企业管理人员</t>
    <phoneticPr fontId="26" type="noConversion"/>
  </si>
  <si>
    <t>销售人员</t>
    <phoneticPr fontId="26" type="noConversion"/>
  </si>
  <si>
    <t>办公室人员</t>
    <phoneticPr fontId="26" type="noConversion"/>
  </si>
  <si>
    <t>基本生产人员</t>
    <phoneticPr fontId="26" type="noConversion"/>
  </si>
  <si>
    <t>重要生产人员</t>
    <phoneticPr fontId="26" type="noConversion"/>
  </si>
  <si>
    <t>奖金</t>
    <phoneticPr fontId="26" type="noConversion"/>
  </si>
  <si>
    <t>病假</t>
    <phoneticPr fontId="26" type="noConversion"/>
  </si>
  <si>
    <t>事假</t>
    <phoneticPr fontId="26" type="noConversion"/>
  </si>
  <si>
    <t>基本工资</t>
    <phoneticPr fontId="26" type="noConversion"/>
  </si>
  <si>
    <t>博士</t>
    <phoneticPr fontId="19" type="noConversion"/>
  </si>
  <si>
    <t>出勤扣款</t>
    <phoneticPr fontId="19" type="noConversion"/>
  </si>
  <si>
    <t>学历</t>
    <phoneticPr fontId="19" type="noConversion"/>
  </si>
  <si>
    <t>专科</t>
    <phoneticPr fontId="26" type="noConversion"/>
  </si>
  <si>
    <t>本科</t>
    <phoneticPr fontId="26" type="noConversion"/>
  </si>
  <si>
    <t>硕士</t>
    <phoneticPr fontId="26" type="noConversion"/>
  </si>
  <si>
    <t>专科</t>
    <phoneticPr fontId="26" type="noConversion"/>
  </si>
  <si>
    <t>硕士</t>
    <phoneticPr fontId="26" type="noConversion"/>
  </si>
  <si>
    <t>本科</t>
    <phoneticPr fontId="26" type="noConversion"/>
  </si>
  <si>
    <t>硕士</t>
    <phoneticPr fontId="26" type="noConversion"/>
  </si>
  <si>
    <t>博士</t>
    <phoneticPr fontId="26" type="noConversion"/>
  </si>
  <si>
    <t>基本工资</t>
    <phoneticPr fontId="19" type="noConversion"/>
  </si>
  <si>
    <t>岗位工资</t>
    <phoneticPr fontId="19" type="noConversion"/>
  </si>
  <si>
    <t>奖金</t>
    <phoneticPr fontId="19" type="noConversion"/>
  </si>
  <si>
    <t>卫生费</t>
    <phoneticPr fontId="19" type="noConversion"/>
  </si>
  <si>
    <t>交通补贴</t>
    <phoneticPr fontId="19" type="noConversion"/>
  </si>
  <si>
    <t>出勤扣款</t>
    <phoneticPr fontId="19" type="noConversion"/>
  </si>
  <si>
    <t>个人所得税</t>
    <phoneticPr fontId="19" type="noConversion"/>
  </si>
  <si>
    <t>实发工资</t>
    <phoneticPr fontId="19" type="noConversion"/>
  </si>
  <si>
    <t>税前工资</t>
    <phoneticPr fontId="19" type="noConversion"/>
  </si>
  <si>
    <t>参加工作时间</t>
    <phoneticPr fontId="19" type="noConversion"/>
  </si>
  <si>
    <t>工龄工资</t>
    <phoneticPr fontId="19" type="noConversion"/>
  </si>
  <si>
    <t>职务类别</t>
    <phoneticPr fontId="26" type="noConversion"/>
  </si>
  <si>
    <t>职务类别</t>
    <phoneticPr fontId="26" type="noConversion"/>
  </si>
  <si>
    <t>企业员工工资表</t>
    <phoneticPr fontId="26" type="noConversion"/>
  </si>
  <si>
    <t>行标签</t>
  </si>
  <si>
    <t>财务部</t>
  </si>
  <si>
    <t>后勤部</t>
  </si>
  <si>
    <t>人事部</t>
  </si>
  <si>
    <t>生产部</t>
  </si>
  <si>
    <t>销售部</t>
  </si>
  <si>
    <t>研发部</t>
  </si>
  <si>
    <t>总计</t>
  </si>
  <si>
    <t>列标签</t>
  </si>
  <si>
    <t>基本生产人员</t>
  </si>
  <si>
    <t>企业管理人员</t>
  </si>
  <si>
    <t>销售人员</t>
  </si>
  <si>
    <t>重要生产人员</t>
  </si>
  <si>
    <t>求和项:实发工资</t>
  </si>
  <si>
    <t>研发部</t>
    <phoneticPr fontId="24" type="noConversion"/>
  </si>
  <si>
    <t>生产部</t>
    <phoneticPr fontId="24" type="noConversion"/>
  </si>
  <si>
    <t>销售部</t>
    <phoneticPr fontId="24" type="noConversion"/>
  </si>
  <si>
    <t>人事部</t>
    <phoneticPr fontId="24" type="noConversion"/>
  </si>
  <si>
    <t>财务部</t>
    <phoneticPr fontId="24" type="noConversion"/>
  </si>
  <si>
    <t>后勤部</t>
    <phoneticPr fontId="24" type="noConversion"/>
  </si>
  <si>
    <t>职务类别</t>
    <phoneticPr fontId="19" type="noConversion"/>
  </si>
  <si>
    <t>重要生产人员</t>
    <phoneticPr fontId="24" type="noConversion"/>
  </si>
  <si>
    <t>基本生产人员</t>
    <phoneticPr fontId="24" type="noConversion"/>
  </si>
  <si>
    <t>销售人员</t>
    <phoneticPr fontId="24" type="noConversion"/>
  </si>
  <si>
    <t>企业管理人员</t>
    <phoneticPr fontId="24" type="noConversion"/>
  </si>
  <si>
    <t>重要生产人员</t>
    <phoneticPr fontId="19" type="noConversion"/>
  </si>
  <si>
    <t>办公室人员</t>
    <phoneticPr fontId="24" type="noConversion"/>
  </si>
  <si>
    <t>企业管理人员</t>
    <phoneticPr fontId="19" type="noConversion"/>
  </si>
  <si>
    <t>办公室人员</t>
    <phoneticPr fontId="19" type="noConversion"/>
  </si>
  <si>
    <t>基本生产人员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</si>
</sst>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1">
    <numFmt numFmtId="41" formatCode="_ * #,##0_ ;_ * \-#,##0_ ;_ * &quot;-&quot;_ ;_ @_ "/>
    <numFmt numFmtId="43" formatCode="_ * #,##0.00_ ;_ * \-#,##0.00_ ;_ * &quot;-&quot;??_ ;_ @_ "/>
    <numFmt numFmtId="24" formatCode="\$#,##0_);[Red]\(\$#,##0\)"/>
    <numFmt numFmtId="25" formatCode="\$#,##0.00_);\(\$#,##0.00\)"/>
    <numFmt numFmtId="176" formatCode="&quot;\&quot;#,##0.00;[Red]&quot;\&quot;\-#,##0.00"/>
    <numFmt numFmtId="177" formatCode="_-* #,##0.00_-;\-* #,##0.00_-;_-* &quot;-&quot;??_-;_-@_-"/>
    <numFmt numFmtId="178" formatCode="_-* #,##0_-;\-* #,##0_-;_-* &quot;-&quot;_-;_-@_-"/>
    <numFmt numFmtId="179" formatCode="_-#,##0_-;\(#,##0\);_-\ \ &quot;-&quot;_-;_-@_-"/>
    <numFmt numFmtId="180" formatCode="_-#,##0.00_-;\(#,##0.00\);_-\ \ &quot;-&quot;_-;_-@_-"/>
    <numFmt numFmtId="181" formatCode="mmm/dd/yyyy;_-\ &quot;N/A&quot;_-;_-\ &quot;-&quot;_-"/>
    <numFmt numFmtId="182" formatCode="mmm/yyyy;_-\ &quot;N/A&quot;_-;_-\ &quot;-&quot;_-"/>
    <numFmt numFmtId="183" formatCode="_-#,##0%_-;\(#,##0%\);_-\ &quot;-&quot;_-"/>
    <numFmt numFmtId="184" formatCode="_-#,###,_-;\(#,###,\);_-\ \ &quot;-&quot;_-;_-@_-"/>
    <numFmt numFmtId="185" formatCode="_-#,###.00,_-;\(#,###.00,\);_-\ \ &quot;-&quot;_-;_-@_-"/>
    <numFmt numFmtId="186" formatCode="_-#0&quot;.&quot;0,_-;\(#0&quot;.&quot;0,\);_-\ \ &quot;-&quot;_-;_-@_-"/>
    <numFmt numFmtId="187" formatCode="_-#0&quot;.&quot;0000_-;\(#0&quot;.&quot;0000\);_-\ \ &quot;-&quot;_-;_-@_-"/>
    <numFmt numFmtId="188" formatCode="0%;\(0%\)"/>
    <numFmt numFmtId="189" formatCode="0.0%"/>
    <numFmt numFmtId="190" formatCode="#,##0;\-#,##0;&quot;-&quot;"/>
    <numFmt numFmtId="191" formatCode="&quot;\&quot;#,##0;[Red]&quot;\&quot;&quot;\&quot;&quot;\&quot;&quot;\&quot;&quot;\&quot;&quot;\&quot;&quot;\&quot;\-#,##0"/>
    <numFmt numFmtId="192" formatCode="#,##0;\(#,##0\)"/>
    <numFmt numFmtId="193" formatCode="#,##0.0_);\(#,##0.0\)"/>
    <numFmt numFmtId="194" formatCode="_-&quot;$&quot;* #,##0_-;\-&quot;$&quot;* #,##0_-;_-&quot;$&quot;* &quot;-&quot;_-;_-@_-"/>
    <numFmt numFmtId="195" formatCode="&quot;$&quot;#,##0_);\(&quot;$&quot;#,##0\)"/>
    <numFmt numFmtId="196" formatCode="&quot;$&quot;#,##0.00_);\(&quot;$&quot;#,##0.00\)"/>
    <numFmt numFmtId="197" formatCode="&quot;\&quot;#,##0;&quot;\&quot;\-#,##0"/>
    <numFmt numFmtId="198" formatCode="_-&quot;$&quot;\ * #,##0.00_-;_-&quot;$&quot;\ * #,##0.00\-;_-&quot;$&quot;\ * &quot;-&quot;??_-;_-@_-"/>
    <numFmt numFmtId="199" formatCode="\$#,##0.00;\(\$#,##0.00\)"/>
    <numFmt numFmtId="200" formatCode="\$#,##0;\(\$#,##0\)"/>
    <numFmt numFmtId="201" formatCode="_([$€-2]* #,##0.00_);_([$€-2]* \(#,##0.00\);_([$€-2]* &quot;-&quot;??_)"/>
    <numFmt numFmtId="202" formatCode="#,##0.00&quot;¥&quot;;\-#,##0.00&quot;¥&quot;"/>
    <numFmt numFmtId="203" formatCode="_-* #,##0.00&quot;¥&quot;_-;\-* #,##0.00&quot;¥&quot;_-;_-* &quot;-&quot;??&quot;¥&quot;_-;_-@_-"/>
    <numFmt numFmtId="204" formatCode="0.000%"/>
    <numFmt numFmtId="205" formatCode="&quot;$&quot;#,##0_);[Red]\(&quot;$&quot;#,##0\)"/>
    <numFmt numFmtId="206" formatCode="&quot;$&quot;#,##0.00_);[Red]\(&quot;$&quot;#,##0.00\)"/>
    <numFmt numFmtId="207" formatCode="_-* #,##0&quot;¥&quot;_-;\-* #,##0&quot;¥&quot;_-;_-* &quot;-&quot;&quot;¥&quot;_-;_-@_-"/>
    <numFmt numFmtId="208" formatCode="&quot;$&quot;\ #,##0.00_-;[Red]&quot;$&quot;\ #,##0.00\-"/>
    <numFmt numFmtId="209" formatCode="_-&quot;$&quot;\ * #,##0_-;_-&quot;$&quot;\ * #,##0\-;_-&quot;$&quot;\ * &quot;-&quot;_-;_-@_-"/>
    <numFmt numFmtId="210" formatCode="&quot;$&quot;#,##0;\-&quot;$&quot;#,##0"/>
    <numFmt numFmtId="211" formatCode="#,##0.00&quot;¥&quot;;[Red]\-#,##0.00&quot;¥&quot;"/>
    <numFmt numFmtId="212" formatCode="_(* #,##0.0,_);_(* \(#,##0.0,\);_(* &quot;-&quot;_);_(@_)"/>
    <numFmt numFmtId="213" formatCode="_(&quot;$&quot;* #,##0.00_);_(&quot;$&quot;* \(#,##0.00\);_(&quot;$&quot;* &quot;-&quot;??_);_(@_)"/>
    <numFmt numFmtId="214" formatCode="_(&quot;$&quot;* #,##0_);_(&quot;$&quot;* \(#,##0\);_(&quot;$&quot;* &quot;-&quot;_);_(@_)"/>
    <numFmt numFmtId="215" formatCode="_-* #,##0_$_-;\-* #,##0_$_-;_-* &quot;-&quot;_$_-;_-@_-"/>
    <numFmt numFmtId="216" formatCode="_-* #,##0.00_$_-;\-* #,##0.00_$_-;_-* &quot;-&quot;??_$_-;_-@_-"/>
    <numFmt numFmtId="217" formatCode="_-* #,##0&quot;$&quot;_-;\-* #,##0&quot;$&quot;_-;_-* &quot;-&quot;&quot;$&quot;_-;_-@_-"/>
    <numFmt numFmtId="218" formatCode="_-* #,##0.00&quot;$&quot;_-;\-* #,##0.00&quot;$&quot;_-;_-* &quot;-&quot;??&quot;$&quot;_-;_-@_-"/>
    <numFmt numFmtId="219" formatCode="yy\.mm\.dd"/>
    <numFmt numFmtId="220" formatCode="0.0"/>
    <numFmt numFmtId="221" formatCode="0.0_ "/>
    <numFmt numFmtId="222" formatCode="0.00_ "/>
  </numFmts>
  <fonts count="96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1"/>
      <name val="MS P????"/>
      <family val="3"/>
    </font>
    <font>
      <sz val="11"/>
      <name val="ＭＳ Ｐゴシック"/>
      <family val="2"/>
    </font>
    <font>
      <sz val="10"/>
      <name val="Times New Roman"/>
      <family val="1"/>
    </font>
    <font>
      <sz val="12"/>
      <name val="????"/>
      <family val="2"/>
    </font>
    <font>
      <sz val="10"/>
      <name val="Helv"/>
      <family val="2"/>
    </font>
    <font>
      <sz val="12"/>
      <name val="Times New Roman"/>
      <family val="1"/>
    </font>
    <font>
      <sz val="10"/>
      <name val="Geneva"/>
      <family val="2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3"/>
      <name val="Tms Rmn"/>
      <family val="1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sz val="10"/>
      <color indexed="8"/>
      <name val="Arial"/>
      <family val="2"/>
    </font>
    <font>
      <b/>
      <sz val="13"/>
      <name val="Tms Rmn"/>
      <family val="1"/>
    </font>
    <font>
      <b/>
      <sz val="8"/>
      <name val="Arial"/>
      <family val="2"/>
    </font>
    <font>
      <sz val="10"/>
      <name val="ＭＳ Ｐゴシック"/>
      <family val="2"/>
    </font>
    <font>
      <sz val="10"/>
      <name val="MS Serif"/>
      <family val="1"/>
    </font>
    <font>
      <sz val="10"/>
      <name val="Courier"/>
      <family val="3"/>
    </font>
    <font>
      <sz val="10"/>
      <name val="MS Sans Serif"/>
      <family val="2"/>
    </font>
    <font>
      <sz val="10"/>
      <color indexed="16"/>
      <name val="MS Serif"/>
      <family val="1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6"/>
      <name val="Helv"/>
      <family val="2"/>
    </font>
    <font>
      <sz val="10"/>
      <color indexed="8"/>
      <name val="MS Sans Serif"/>
      <family val="2"/>
    </font>
    <font>
      <sz val="10"/>
      <name val="Tms Rmn"/>
      <family val="1"/>
    </font>
    <font>
      <b/>
      <sz val="10"/>
      <name val="MS Sans Serif"/>
      <family val="2"/>
    </font>
    <font>
      <b/>
      <sz val="10"/>
      <name val="Tms Rmn"/>
      <family val="1"/>
    </font>
    <font>
      <b/>
      <sz val="12"/>
      <name val="MS Sans Serif"/>
      <family val="2"/>
    </font>
    <font>
      <sz val="12"/>
      <name val="MS Sans Serif"/>
      <family val="2"/>
    </font>
    <font>
      <b/>
      <sz val="8"/>
      <color indexed="8"/>
      <name val="Helv"/>
      <family val="2"/>
    </font>
    <font>
      <sz val="11"/>
      <color indexed="12"/>
      <name val="Times New Roman"/>
      <family val="1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color indexed="16"/>
      <name val="宋体"/>
      <family val="3"/>
      <charset val="134"/>
    </font>
    <font>
      <sz val="10"/>
      <color indexed="20"/>
      <name val="宋体"/>
      <family val="3"/>
      <charset val="134"/>
    </font>
    <font>
      <sz val="10"/>
      <color indexed="8"/>
      <name val="Tahoma"/>
      <family val="2"/>
    </font>
    <font>
      <u/>
      <sz val="12"/>
      <color indexed="12"/>
      <name val="宋体"/>
      <family val="3"/>
      <charset val="134"/>
    </font>
    <font>
      <b/>
      <sz val="9"/>
      <name val="Arial"/>
      <family val="2"/>
    </font>
    <font>
      <sz val="10"/>
      <name val="宋体"/>
      <family val="3"/>
      <charset val="134"/>
    </font>
    <font>
      <sz val="12"/>
      <name val="官帕眉"/>
      <family val="3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sz val="10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name val="Courier"/>
      <family val="3"/>
    </font>
    <font>
      <sz val="12"/>
      <name val="바탕체"/>
      <family val="3"/>
    </font>
    <font>
      <sz val="11"/>
      <color theme="1"/>
      <name val="宋体"/>
      <family val="3"/>
      <charset val="134"/>
      <scheme val="minor"/>
    </font>
    <font>
      <sz val="22"/>
      <color indexed="8"/>
      <name val="华文中宋"/>
      <family val="3"/>
      <charset val="134"/>
    </font>
  </fonts>
  <fills count="5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59996337778862885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52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3" fillId="8" borderId="9" applyNumberFormat="0" applyFont="0" applyAlignment="0" applyProtection="0">
      <alignment vertical="center"/>
    </xf>
    <xf numFmtId="0" fontId="25" fillId="0" borderId="0">
      <alignment vertical="center"/>
    </xf>
    <xf numFmtId="0" fontId="27" fillId="0" borderId="0"/>
    <xf numFmtId="176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40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27" fillId="0" borderId="0"/>
    <xf numFmtId="177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27" fillId="0" borderId="0"/>
    <xf numFmtId="49" fontId="30" fillId="0" borderId="0" applyProtection="0">
      <alignment horizontal="left"/>
    </xf>
    <xf numFmtId="0" fontId="31" fillId="0" borderId="0"/>
    <xf numFmtId="0" fontId="27" fillId="0" borderId="0"/>
    <xf numFmtId="0" fontId="32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27" fillId="0" borderId="0"/>
    <xf numFmtId="0" fontId="27" fillId="0" borderId="0">
      <protection locked="0"/>
    </xf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27" fillId="0" borderId="0">
      <protection locked="0"/>
    </xf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3" fillId="0" borderId="0"/>
    <xf numFmtId="0" fontId="27" fillId="0" borderId="0">
      <protection locked="0"/>
    </xf>
    <xf numFmtId="0" fontId="31" fillId="0" borderId="0"/>
    <xf numFmtId="0" fontId="27" fillId="0" borderId="0"/>
    <xf numFmtId="0" fontId="27" fillId="0" borderId="0">
      <protection locked="0"/>
    </xf>
    <xf numFmtId="0" fontId="27" fillId="0" borderId="0"/>
    <xf numFmtId="0" fontId="27" fillId="0" borderId="0"/>
    <xf numFmtId="0" fontId="32" fillId="0" borderId="0"/>
    <xf numFmtId="0" fontId="34" fillId="0" borderId="0"/>
    <xf numFmtId="49" fontId="27" fillId="0" borderId="0" applyFont="0" applyFill="0" applyBorder="0" applyAlignment="0" applyProtection="0"/>
    <xf numFmtId="0" fontId="27" fillId="0" borderId="0"/>
    <xf numFmtId="0" fontId="32" fillId="0" borderId="0"/>
    <xf numFmtId="0" fontId="33" fillId="0" borderId="0"/>
    <xf numFmtId="0" fontId="34" fillId="0" borderId="0"/>
    <xf numFmtId="0" fontId="33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protection locked="0"/>
    </xf>
    <xf numFmtId="0" fontId="31" fillId="0" borderId="0"/>
    <xf numFmtId="0" fontId="27" fillId="0" borderId="0"/>
    <xf numFmtId="0" fontId="27" fillId="0" borderId="0">
      <protection locked="0"/>
    </xf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protection locked="0"/>
    </xf>
    <xf numFmtId="0" fontId="27" fillId="0" borderId="0"/>
    <xf numFmtId="0" fontId="31" fillId="0" borderId="0"/>
    <xf numFmtId="0" fontId="32" fillId="0" borderId="0"/>
    <xf numFmtId="0" fontId="27" fillId="0" borderId="0"/>
    <xf numFmtId="0" fontId="27" fillId="0" borderId="0"/>
    <xf numFmtId="0" fontId="33" fillId="0" borderId="0"/>
    <xf numFmtId="0" fontId="27" fillId="0" borderId="0">
      <protection locked="0"/>
    </xf>
    <xf numFmtId="0" fontId="27" fillId="0" borderId="0"/>
    <xf numFmtId="0" fontId="27" fillId="0" borderId="0">
      <protection locked="0"/>
    </xf>
    <xf numFmtId="0" fontId="27" fillId="0" borderId="0"/>
    <xf numFmtId="179" fontId="30" fillId="0" borderId="0" applyFill="0" applyBorder="0" applyProtection="0">
      <alignment horizontal="right"/>
    </xf>
    <xf numFmtId="180" fontId="30" fillId="0" borderId="0" applyFill="0" applyBorder="0" applyProtection="0">
      <alignment horizontal="right"/>
    </xf>
    <xf numFmtId="181" fontId="35" fillId="0" borderId="0" applyFill="0" applyBorder="0" applyProtection="0">
      <alignment horizontal="center"/>
    </xf>
    <xf numFmtId="182" fontId="35" fillId="0" borderId="0" applyFill="0" applyBorder="0" applyProtection="0">
      <alignment horizontal="center"/>
    </xf>
    <xf numFmtId="183" fontId="36" fillId="0" borderId="0" applyFill="0" applyBorder="0" applyProtection="0">
      <alignment horizontal="right"/>
    </xf>
    <xf numFmtId="184" fontId="30" fillId="0" borderId="0" applyFill="0" applyBorder="0" applyProtection="0">
      <alignment horizontal="right"/>
    </xf>
    <xf numFmtId="185" fontId="30" fillId="0" borderId="0" applyFill="0" applyBorder="0" applyProtection="0">
      <alignment horizontal="right"/>
    </xf>
    <xf numFmtId="186" fontId="30" fillId="0" borderId="0" applyFill="0" applyBorder="0" applyProtection="0">
      <alignment horizontal="right"/>
    </xf>
    <xf numFmtId="187" fontId="30" fillId="0" borderId="0" applyFill="0" applyBorder="0" applyProtection="0">
      <alignment horizontal="right"/>
    </xf>
    <xf numFmtId="188" fontId="37" fillId="0" borderId="0" applyFont="0" applyFill="0" applyBorder="0" applyAlignment="0" applyProtection="0"/>
    <xf numFmtId="0" fontId="1" fillId="0" borderId="0">
      <protection locked="0"/>
    </xf>
    <xf numFmtId="189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2" fillId="0" borderId="0">
      <protection locked="0"/>
    </xf>
    <xf numFmtId="0" fontId="39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23" borderId="0" applyNumberFormat="0" applyBorder="0" applyAlignment="0" applyProtection="0"/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39" fillId="28" borderId="0" applyNumberFormat="0" applyBorder="0" applyAlignment="0" applyProtection="0"/>
    <xf numFmtId="0" fontId="38" fillId="29" borderId="0" applyNumberFormat="0" applyBorder="0" applyAlignment="0" applyProtection="0">
      <alignment vertical="center"/>
    </xf>
    <xf numFmtId="0" fontId="39" fillId="28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39" fillId="27" borderId="0" applyNumberFormat="0" applyBorder="0" applyAlignment="0" applyProtection="0"/>
    <xf numFmtId="0" fontId="38" fillId="31" borderId="0" applyNumberFormat="0" applyBorder="0" applyAlignment="0" applyProtection="0">
      <alignment vertical="center"/>
    </xf>
    <xf numFmtId="0" fontId="39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18" borderId="0" applyNumberFormat="0" applyBorder="0" applyAlignment="0" applyProtection="0">
      <alignment vertical="center"/>
    </xf>
    <xf numFmtId="0" fontId="39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22" borderId="0" applyNumberFormat="0" applyBorder="0" applyAlignment="0" applyProtection="0"/>
    <xf numFmtId="0" fontId="39" fillId="23" borderId="0" applyNumberFormat="0" applyBorder="0" applyAlignment="0" applyProtection="0"/>
    <xf numFmtId="0" fontId="38" fillId="19" borderId="0" applyNumberFormat="0" applyBorder="0" applyAlignment="0" applyProtection="0">
      <alignment vertical="center"/>
    </xf>
    <xf numFmtId="0" fontId="39" fillId="34" borderId="0" applyNumberFormat="0" applyBorder="0" applyAlignment="0" applyProtection="0"/>
    <xf numFmtId="0" fontId="40" fillId="26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6" borderId="0" applyNumberFormat="0" applyBorder="0" applyAlignment="0" applyProtection="0">
      <alignment vertical="center"/>
    </xf>
    <xf numFmtId="0" fontId="41" fillId="0" borderId="0">
      <alignment horizontal="center" wrapText="1"/>
      <protection locked="0"/>
    </xf>
    <xf numFmtId="0" fontId="8" fillId="2" borderId="0" applyNumberFormat="0" applyBorder="0" applyAlignment="0" applyProtection="0">
      <alignment vertical="center"/>
    </xf>
    <xf numFmtId="0" fontId="1" fillId="0" borderId="0" applyFill="0" applyBorder="0" applyAlignment="0"/>
    <xf numFmtId="0" fontId="1" fillId="0" borderId="0" applyFill="0" applyBorder="0" applyAlignment="0"/>
    <xf numFmtId="190" fontId="42" fillId="0" borderId="0" applyFill="0" applyBorder="0" applyAlignment="0"/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43" fillId="0" borderId="11" applyNumberFormat="0" applyFill="0" applyProtection="0">
      <alignment horizontal="center"/>
    </xf>
    <xf numFmtId="0" fontId="44" fillId="0" borderId="12">
      <alignment horizontal="center"/>
    </xf>
    <xf numFmtId="191" fontId="27" fillId="0" borderId="0"/>
    <xf numFmtId="191" fontId="27" fillId="0" borderId="0"/>
    <xf numFmtId="191" fontId="27" fillId="0" borderId="0"/>
    <xf numFmtId="191" fontId="27" fillId="0" borderId="0"/>
    <xf numFmtId="191" fontId="27" fillId="0" borderId="0"/>
    <xf numFmtId="191" fontId="27" fillId="0" borderId="0"/>
    <xf numFmtId="191" fontId="27" fillId="0" borderId="0"/>
    <xf numFmtId="191" fontId="27" fillId="0" borderId="0"/>
    <xf numFmtId="41" fontId="27" fillId="0" borderId="0" applyFont="0" applyFill="0" applyBorder="0" applyAlignment="0" applyProtection="0"/>
    <xf numFmtId="192" fontId="30" fillId="0" borderId="0"/>
    <xf numFmtId="37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39" fontId="37" fillId="0" borderId="0" applyFont="0" applyFill="0" applyBorder="0" applyAlignment="0" applyProtection="0"/>
    <xf numFmtId="37" fontId="45" fillId="0" borderId="0" applyFont="0" applyFill="0" applyBorder="0" applyAlignment="0" applyProtection="0"/>
    <xf numFmtId="39" fontId="45" fillId="0" borderId="0" applyFont="0" applyFill="0" applyBorder="0" applyAlignment="0" applyProtection="0"/>
    <xf numFmtId="177" fontId="27" fillId="0" borderId="0" applyFont="0" applyFill="0" applyBorder="0" applyAlignment="0" applyProtection="0"/>
    <xf numFmtId="0" fontId="46" fillId="0" borderId="0" applyNumberFormat="0" applyAlignment="0">
      <alignment horizontal="left"/>
    </xf>
    <xf numFmtId="0" fontId="47" fillId="0" borderId="0" applyNumberFormat="0" applyAlignment="0"/>
    <xf numFmtId="194" fontId="27" fillId="0" borderId="0" applyFont="0" applyFill="0" applyBorder="0" applyAlignment="0" applyProtection="0"/>
    <xf numFmtId="24" fontId="45" fillId="0" borderId="0" applyFont="0" applyFill="0" applyBorder="0" applyAlignment="0" applyProtection="0"/>
    <xf numFmtId="25" fontId="45" fillId="0" borderId="0" applyFont="0" applyFill="0" applyBorder="0" applyAlignment="0" applyProtection="0"/>
    <xf numFmtId="195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7" fontId="45" fillId="0" borderId="0" applyFont="0" applyFill="0" applyBorder="0" applyAlignment="0" applyProtection="0"/>
    <xf numFmtId="198" fontId="27" fillId="0" borderId="0" applyFont="0" applyFill="0" applyBorder="0" applyAlignment="0" applyProtection="0"/>
    <xf numFmtId="199" fontId="30" fillId="0" borderId="0"/>
    <xf numFmtId="15" fontId="48" fillId="0" borderId="0"/>
    <xf numFmtId="200" fontId="30" fillId="0" borderId="0"/>
    <xf numFmtId="0" fontId="49" fillId="0" borderId="0" applyNumberFormat="0" applyAlignment="0">
      <alignment horizontal="left"/>
    </xf>
    <xf numFmtId="0" fontId="50" fillId="37" borderId="10"/>
    <xf numFmtId="201" fontId="3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/>
    <xf numFmtId="2" fontId="51" fillId="0" borderId="0" applyProtection="0"/>
    <xf numFmtId="0" fontId="9" fillId="3" borderId="0" applyNumberFormat="0" applyBorder="0" applyAlignment="0" applyProtection="0">
      <alignment vertical="center"/>
    </xf>
    <xf numFmtId="38" fontId="50" fillId="38" borderId="0" applyNumberFormat="0" applyBorder="0" applyAlignment="0" applyProtection="0"/>
    <xf numFmtId="0" fontId="52" fillId="0" borderId="13" applyNumberFormat="0" applyAlignment="0" applyProtection="0">
      <alignment horizontal="left" vertical="center"/>
    </xf>
    <xf numFmtId="0" fontId="52" fillId="0" borderId="14">
      <alignment horizontal="left" vertical="center"/>
    </xf>
    <xf numFmtId="0" fontId="53" fillId="0" borderId="0" applyNumberFormat="0" applyFill="0"/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4" fillId="0" borderId="14" applyNumberFormat="0">
      <alignment horizontal="right" wrapText="1"/>
    </xf>
    <xf numFmtId="0" fontId="52" fillId="0" borderId="0" applyProtection="0"/>
    <xf numFmtId="0" fontId="18" fillId="4" borderId="5" applyNumberFormat="0" applyAlignment="0" applyProtection="0">
      <alignment vertical="center"/>
    </xf>
    <xf numFmtId="10" fontId="50" fillId="39" borderId="10" applyNumberFormat="0" applyBorder="0" applyAlignment="0" applyProtection="0"/>
    <xf numFmtId="202" fontId="1" fillId="40" borderId="0"/>
    <xf numFmtId="202" fontId="1" fillId="40" borderId="0"/>
    <xf numFmtId="193" fontId="54" fillId="40" borderId="0"/>
    <xf numFmtId="38" fontId="55" fillId="0" borderId="0"/>
    <xf numFmtId="38" fontId="56" fillId="0" borderId="0"/>
    <xf numFmtId="38" fontId="57" fillId="0" borderId="0"/>
    <xf numFmtId="38" fontId="58" fillId="0" borderId="0"/>
    <xf numFmtId="0" fontId="59" fillId="0" borderId="0"/>
    <xf numFmtId="0" fontId="59" fillId="0" borderId="0"/>
    <xf numFmtId="0" fontId="15" fillId="0" borderId="7" applyNumberFormat="0" applyFill="0" applyAlignment="0" applyProtection="0">
      <alignment vertical="center"/>
    </xf>
    <xf numFmtId="202" fontId="1" fillId="41" borderId="0"/>
    <xf numFmtId="202" fontId="1" fillId="41" borderId="0"/>
    <xf numFmtId="193" fontId="60" fillId="41" borderId="0"/>
    <xf numFmtId="38" fontId="48" fillId="0" borderId="0" applyFont="0" applyFill="0" applyBorder="0" applyAlignment="0" applyProtection="0"/>
    <xf numFmtId="40" fontId="48" fillId="0" borderId="0" applyFont="0" applyFill="0" applyBorder="0" applyAlignment="0" applyProtection="0"/>
    <xf numFmtId="20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0" fontId="61" fillId="0" borderId="15"/>
    <xf numFmtId="205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7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0" fontId="16" fillId="7" borderId="0" applyNumberFormat="0" applyBorder="0" applyAlignment="0" applyProtection="0">
      <alignment vertical="center"/>
    </xf>
    <xf numFmtId="0" fontId="30" fillId="0" borderId="0"/>
    <xf numFmtId="37" fontId="62" fillId="0" borderId="0"/>
    <xf numFmtId="0" fontId="54" fillId="0" borderId="0"/>
    <xf numFmtId="0" fontId="63" fillId="0" borderId="0"/>
    <xf numFmtId="0" fontId="32" fillId="0" borderId="0"/>
    <xf numFmtId="0" fontId="64" fillId="0" borderId="0"/>
    <xf numFmtId="0" fontId="3" fillId="8" borderId="9" applyNumberFormat="0" applyFont="0" applyAlignment="0" applyProtection="0">
      <alignment vertical="center"/>
    </xf>
    <xf numFmtId="0" fontId="17" fillId="5" borderId="8" applyNumberFormat="0" applyAlignment="0" applyProtection="0">
      <alignment vertical="center"/>
    </xf>
    <xf numFmtId="14" fontId="41" fillId="0" borderId="0">
      <alignment horizontal="center" wrapText="1"/>
      <protection locked="0"/>
    </xf>
    <xf numFmtId="9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13" fontId="27" fillId="0" borderId="0" applyFont="0" applyFill="0" applyProtection="0"/>
    <xf numFmtId="0" fontId="50" fillId="38" borderId="10"/>
    <xf numFmtId="210" fontId="65" fillId="0" borderId="0"/>
    <xf numFmtId="0" fontId="48" fillId="0" borderId="0" applyNumberFormat="0" applyFon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0" fontId="66" fillId="0" borderId="15">
      <alignment horizontal="center"/>
    </xf>
    <xf numFmtId="3" fontId="48" fillId="0" borderId="0" applyFont="0" applyFill="0" applyBorder="0" applyAlignment="0" applyProtection="0"/>
    <xf numFmtId="0" fontId="48" fillId="42" borderId="0" applyNumberFormat="0" applyFont="0" applyBorder="0" applyAlignment="0" applyProtection="0"/>
    <xf numFmtId="211" fontId="1" fillId="0" borderId="0" applyNumberFormat="0" applyFill="0" applyBorder="0" applyAlignment="0" applyProtection="0">
      <alignment horizontal="left"/>
    </xf>
    <xf numFmtId="211" fontId="1" fillId="0" borderId="0" applyNumberFormat="0" applyFill="0" applyBorder="0" applyAlignment="0" applyProtection="0">
      <alignment horizontal="left"/>
    </xf>
    <xf numFmtId="0" fontId="1" fillId="0" borderId="0" applyNumberFormat="0" applyFill="0" applyBorder="0" applyAlignment="0" applyProtection="0"/>
    <xf numFmtId="0" fontId="67" fillId="43" borderId="16">
      <protection locked="0"/>
    </xf>
    <xf numFmtId="0" fontId="64" fillId="0" borderId="0"/>
    <xf numFmtId="0" fontId="68" fillId="0" borderId="10">
      <alignment horizontal="center"/>
    </xf>
    <xf numFmtId="0" fontId="68" fillId="0" borderId="0">
      <alignment horizontal="center" vertical="center"/>
    </xf>
    <xf numFmtId="0" fontId="69" fillId="44" borderId="0" applyNumberFormat="0" applyFill="0">
      <alignment horizontal="left" vertical="center"/>
    </xf>
    <xf numFmtId="40" fontId="70" fillId="0" borderId="0" applyBorder="0">
      <alignment horizontal="right"/>
    </xf>
    <xf numFmtId="0" fontId="67" fillId="43" borderId="16">
      <protection locked="0"/>
    </xf>
    <xf numFmtId="0" fontId="67" fillId="43" borderId="16">
      <protection locked="0"/>
    </xf>
    <xf numFmtId="212" fontId="27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51" fillId="0" borderId="17" applyProtection="0"/>
    <xf numFmtId="9" fontId="71" fillId="0" borderId="0" applyNumberFormat="0" applyFill="0" applyBorder="0" applyAlignment="0">
      <protection locked="0"/>
    </xf>
    <xf numFmtId="0" fontId="14" fillId="0" borderId="0" applyNumberFormat="0" applyFill="0" applyBorder="0" applyAlignment="0" applyProtection="0">
      <alignment vertical="center"/>
    </xf>
    <xf numFmtId="178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83" fontId="36" fillId="0" borderId="0" applyFill="0" applyBorder="0" applyProtection="0">
      <alignment horizontal="right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213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0" fontId="27" fillId="0" borderId="18" applyNumberFormat="0" applyFill="0" applyProtection="0">
      <alignment horizontal="right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2" fillId="0" borderId="18" applyNumberFormat="0" applyFill="0" applyProtection="0">
      <alignment horizontal="center"/>
    </xf>
    <xf numFmtId="0" fontId="27" fillId="0" borderId="0"/>
    <xf numFmtId="0" fontId="73" fillId="0" borderId="0" applyNumberFormat="0" applyFill="0" applyBorder="0" applyAlignment="0" applyProtection="0"/>
    <xf numFmtId="0" fontId="74" fillId="0" borderId="19" applyNumberFormat="0" applyFill="0" applyProtection="0">
      <alignment horizont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6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6" fillId="11" borderId="0" applyNumberFormat="0" applyBorder="0" applyAlignment="0" applyProtection="0">
      <alignment vertical="center"/>
    </xf>
    <xf numFmtId="0" fontId="76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8" fillId="46" borderId="0" applyNumberFormat="0" applyBorder="0" applyAlignment="0" applyProtection="0"/>
    <xf numFmtId="0" fontId="76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9" fillId="11" borderId="0" applyNumberFormat="0" applyBorder="0" applyAlignment="0" applyProtection="0">
      <alignment vertical="center"/>
    </xf>
    <xf numFmtId="0" fontId="78" fillId="46" borderId="0" applyNumberFormat="0" applyBorder="0" applyAlignment="0" applyProtection="0"/>
    <xf numFmtId="0" fontId="76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6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6" fillId="11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8" fillId="46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6" fillId="11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1" fillId="0" borderId="0"/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top"/>
    </xf>
    <xf numFmtId="0" fontId="80" fillId="0" borderId="0"/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/>
    <xf numFmtId="0" fontId="1" fillId="0" borderId="0"/>
    <xf numFmtId="0" fontId="3" fillId="0" borderId="0">
      <alignment vertical="center"/>
    </xf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1" fillId="0" borderId="0"/>
    <xf numFmtId="0" fontId="3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40" fillId="0" borderId="0"/>
    <xf numFmtId="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" fillId="0" borderId="0">
      <alignment vertical="center"/>
    </xf>
    <xf numFmtId="0" fontId="1" fillId="0" borderId="0">
      <alignment vertical="center"/>
      <protection locked="0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27" fillId="0" borderId="0" applyNumberFormat="0" applyFont="0" applyFill="0" applyBorder="0" applyAlignment="0" applyProtection="0"/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Fill="0" applyBorder="0" applyAlignment="0"/>
    <xf numFmtId="0" fontId="83" fillId="0" borderId="0" applyFill="0" applyBorder="0" applyAlignment="0"/>
    <xf numFmtId="9" fontId="84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86" fillId="12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86" fillId="12" borderId="0" applyNumberFormat="0" applyBorder="0" applyAlignment="0" applyProtection="0">
      <alignment vertical="center"/>
    </xf>
    <xf numFmtId="0" fontId="86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5" fillId="30" borderId="0" applyNumberFormat="0" applyBorder="0" applyAlignment="0" applyProtection="0"/>
    <xf numFmtId="0" fontId="86" fillId="3" borderId="0" applyNumberFormat="0" applyBorder="0" applyAlignment="0" applyProtection="0">
      <alignment vertical="center"/>
    </xf>
    <xf numFmtId="0" fontId="85" fillId="3" borderId="0" applyNumberFormat="0" applyBorder="0" applyAlignment="0" applyProtection="0">
      <alignment vertical="center"/>
    </xf>
    <xf numFmtId="0" fontId="88" fillId="12" borderId="0" applyNumberFormat="0" applyBorder="0" applyAlignment="0" applyProtection="0">
      <alignment vertical="center"/>
    </xf>
    <xf numFmtId="0" fontId="85" fillId="30" borderId="0" applyNumberFormat="0" applyBorder="0" applyAlignment="0" applyProtection="0"/>
    <xf numFmtId="0" fontId="86" fillId="12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86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6" fillId="12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5" fillId="30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6" fillId="12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0" fillId="0" borderId="4" applyNumberFormat="0" applyFill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4" fillId="0" borderId="19" applyNumberFormat="0" applyFill="0" applyProtection="0">
      <alignment horizontal="left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215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0" fontId="30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180" fontId="30" fillId="0" borderId="0" applyFill="0" applyBorder="0" applyProtection="0">
      <alignment horizontal="right"/>
    </xf>
    <xf numFmtId="41" fontId="1" fillId="0" borderId="0" applyFont="0" applyFill="0" applyBorder="0" applyAlignment="0" applyProtection="0"/>
    <xf numFmtId="0" fontId="84" fillId="0" borderId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50" borderId="0" applyNumberFormat="0" applyBorder="0" applyAlignment="0" applyProtection="0"/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219" fontId="27" fillId="0" borderId="19" applyFill="0" applyProtection="0">
      <alignment horizontal="right"/>
    </xf>
    <xf numFmtId="0" fontId="27" fillId="0" borderId="18" applyNumberFormat="0" applyFill="0" applyProtection="0">
      <alignment horizontal="left"/>
    </xf>
    <xf numFmtId="0" fontId="16" fillId="7" borderId="0" applyNumberFormat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1" fontId="27" fillId="0" borderId="19" applyFill="0" applyProtection="0">
      <alignment horizontal="center"/>
    </xf>
    <xf numFmtId="1" fontId="91" fillId="0" borderId="10">
      <alignment vertical="center"/>
      <protection locked="0"/>
    </xf>
    <xf numFmtId="0" fontId="92" fillId="0" borderId="0"/>
    <xf numFmtId="220" fontId="91" fillId="0" borderId="10">
      <alignment vertical="center"/>
      <protection locked="0"/>
    </xf>
    <xf numFmtId="0" fontId="27" fillId="0" borderId="0"/>
    <xf numFmtId="0" fontId="31" fillId="0" borderId="0"/>
    <xf numFmtId="0" fontId="31" fillId="0" borderId="0"/>
    <xf numFmtId="0" fontId="48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3" fillId="8" borderId="9" applyNumberFormat="0" applyFont="0" applyAlignment="0" applyProtection="0">
      <alignment vertical="center"/>
    </xf>
    <xf numFmtId="177" fontId="27" fillId="0" borderId="10" applyNumberFormat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93" fillId="0" borderId="0"/>
    <xf numFmtId="0" fontId="94" fillId="0" borderId="0">
      <alignment vertical="center"/>
    </xf>
  </cellStyleXfs>
  <cellXfs count="29">
    <xf numFmtId="0" fontId="0" fillId="0" borderId="0" xfId="0"/>
    <xf numFmtId="49" fontId="0" fillId="0" borderId="0" xfId="0" applyNumberFormat="1"/>
    <xf numFmtId="0" fontId="1" fillId="0" borderId="10" xfId="1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0" fillId="9" borderId="10" xfId="0" applyFont="1" applyFill="1" applyBorder="1" applyAlignment="1">
      <alignment horizontal="center" vertical="center"/>
    </xf>
    <xf numFmtId="0" fontId="2" fillId="9" borderId="10" xfId="1" applyFont="1" applyFill="1" applyBorder="1" applyAlignment="1">
      <alignment horizontal="center" vertical="center"/>
    </xf>
    <xf numFmtId="14" fontId="21" fillId="9" borderId="10" xfId="0" applyNumberFormat="1" applyFont="1" applyFill="1" applyBorder="1" applyAlignment="1">
      <alignment horizontal="center" vertical="center"/>
    </xf>
    <xf numFmtId="14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40" fillId="0" borderId="10" xfId="0" applyFont="1" applyBorder="1" applyAlignment="1">
      <alignment horizontal="center" vertical="center"/>
    </xf>
    <xf numFmtId="0" fontId="0" fillId="0" borderId="10" xfId="0" applyBorder="1"/>
    <xf numFmtId="0" fontId="0" fillId="0" borderId="0" xfId="0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10" fontId="0" fillId="0" borderId="0" xfId="0" applyNumberFormat="1"/>
    <xf numFmtId="0" fontId="20" fillId="9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9" borderId="0" xfId="1" applyFont="1" applyFill="1" applyBorder="1" applyAlignment="1">
      <alignment horizontal="center" vertical="center"/>
    </xf>
    <xf numFmtId="14" fontId="23" fillId="0" borderId="0" xfId="0" applyNumberFormat="1" applyFont="1" applyBorder="1" applyAlignment="1">
      <alignment horizontal="center" vertical="center"/>
    </xf>
    <xf numFmtId="222" fontId="2" fillId="9" borderId="10" xfId="1" applyNumberFormat="1" applyFont="1" applyFill="1" applyBorder="1" applyAlignment="1">
      <alignment horizontal="center" vertical="center"/>
    </xf>
    <xf numFmtId="222" fontId="0" fillId="0" borderId="10" xfId="0" applyNumberFormat="1" applyBorder="1" applyAlignment="1">
      <alignment horizontal="center" vertical="center"/>
    </xf>
    <xf numFmtId="222" fontId="0" fillId="0" borderId="0" xfId="0" applyNumberFormat="1" applyAlignment="1">
      <alignment horizontal="center" vertical="center"/>
    </xf>
    <xf numFmtId="222" fontId="0" fillId="0" borderId="0" xfId="0" applyNumberFormat="1" applyBorder="1" applyAlignment="1">
      <alignment horizontal="center" vertical="center"/>
    </xf>
    <xf numFmtId="222" fontId="2" fillId="9" borderId="0" xfId="1" applyNumberFormat="1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95" fillId="0" borderId="0" xfId="0" applyFont="1" applyBorder="1" applyAlignment="1">
      <alignment horizontal="center" vertical="center"/>
    </xf>
  </cellXfs>
  <cellStyles count="652">
    <cellStyle name="??" xfId="21"/>
    <cellStyle name="?? [0.00]_Analysis of Loans" xfId="22"/>
    <cellStyle name="?? [0]" xfId="23"/>
    <cellStyle name="?? 2" xfId="24"/>
    <cellStyle name="?? 2 2" xfId="25"/>
    <cellStyle name="?? 2 3" xfId="26"/>
    <cellStyle name="?? 2_2011年战略性业务激励费用挂价表（0301）" xfId="27"/>
    <cellStyle name="?? 3" xfId="28"/>
    <cellStyle name="???? [0.00]_Analysis of Loans" xfId="29"/>
    <cellStyle name="????_Analysis of Loans" xfId="30"/>
    <cellStyle name="??_????????" xfId="31"/>
    <cellStyle name="?…????è [0.00]_Region Orders (2)" xfId="32"/>
    <cellStyle name="?…????è_Region Orders (2)" xfId="33"/>
    <cellStyle name="?鹎%U龡&amp;H?_x0008__x001c__x001c_?_x0007__x0001__x0001_" xfId="34"/>
    <cellStyle name="@_text" xfId="35"/>
    <cellStyle name="_#2011六项定额预测表" xfId="36"/>
    <cellStyle name="_~0254683" xfId="37"/>
    <cellStyle name="_~1542229" xfId="38"/>
    <cellStyle name="_~1723196" xfId="39"/>
    <cellStyle name="_☆2010年综合经营计划长期摊销费测算表" xfId="40"/>
    <cellStyle name="_0712中间业务通报0112" xfId="41"/>
    <cellStyle name="_07城北利润计划0" xfId="42"/>
    <cellStyle name="_07年1月考核上报表" xfId="43"/>
    <cellStyle name="_07年利润测算" xfId="44"/>
    <cellStyle name="_07年中间业务调整计划（报总行）" xfId="45"/>
    <cellStyle name="_07年中间业务调整计划（报总行公司部20070731）" xfId="46"/>
    <cellStyle name="_1" xfId="47"/>
    <cellStyle name="_1123试算平衡表（模板）（马雪泉）" xfId="48"/>
    <cellStyle name="_1季度计划" xfId="49"/>
    <cellStyle name="_2005年综合经营计划表（调整后公式）" xfId="50"/>
    <cellStyle name="_2006年统筹外资金划拨" xfId="51"/>
    <cellStyle name="_2006年综合经营计划表（城北支行版5）" xfId="52"/>
    <cellStyle name="_2006年综合经营计划表（云南行用表）" xfId="53"/>
    <cellStyle name="_2007各网点中间业务月收入通报工作表070708" xfId="54"/>
    <cellStyle name="_2007年KPI计划分解表(部门上报样表)" xfId="55"/>
    <cellStyle name="_2007年综合经营计划表样(计划处20061016)" xfId="56"/>
    <cellStyle name="_2007综合经营计划表" xfId="57"/>
    <cellStyle name="_2008-7" xfId="58"/>
    <cellStyle name="_2008年存贷款内外部利率-供综合经营计划-20071227" xfId="59"/>
    <cellStyle name="_2008年中间业务计划（汇总）" xfId="60"/>
    <cellStyle name="_2009-1" xfId="61"/>
    <cellStyle name="_20100326高清市院遂宁检察院1080P配置清单26日改" xfId="62"/>
    <cellStyle name="_2010年度六项费用计划（0310）" xfId="63"/>
    <cellStyle name="_2010年工资测算表0309" xfId="64"/>
    <cellStyle name="_2010年预算申报表(2010-02)v5二级行打印(拨备new)" xfId="65"/>
    <cellStyle name="_2011年各行基数及计划增量调查表（部门上报汇总）" xfId="66"/>
    <cellStyle name="_8月各行减值计算" xfId="67"/>
    <cellStyle name="_Book1" xfId="68"/>
    <cellStyle name="_Book1_1" xfId="69"/>
    <cellStyle name="_Book1_2" xfId="70"/>
    <cellStyle name="_Book1_3" xfId="71"/>
    <cellStyle name="_CCB.HO.New TB template.CCB PRC IAS Sorting.040223 trial run" xfId="72"/>
    <cellStyle name="_ET_STYLE_NoName_00_" xfId="73"/>
    <cellStyle name="_ET_STYLE_NoName_00__Book1" xfId="74"/>
    <cellStyle name="_ET_STYLE_NoName_00__Book1_1" xfId="75"/>
    <cellStyle name="_ET_STYLE_NoName_00__Sheet3" xfId="76"/>
    <cellStyle name="_kcb" xfId="77"/>
    <cellStyle name="_kcb1" xfId="78"/>
    <cellStyle name="_KPI指标体系表(定)" xfId="79"/>
    <cellStyle name="_部门分解表" xfId="80"/>
    <cellStyle name="_钞币安防汇总" xfId="81"/>
    <cellStyle name="_城北支行2008年KPI计划考核上报样表" xfId="82"/>
    <cellStyle name="_单户" xfId="83"/>
    <cellStyle name="_定稿表" xfId="84"/>
    <cellStyle name="_二级行主指表2009" xfId="85"/>
    <cellStyle name="_方案附件13：2007综合经营计划表（云南）" xfId="86"/>
    <cellStyle name="_房租费计划" xfId="87"/>
    <cellStyle name="_费用" xfId="88"/>
    <cellStyle name="_分行操作风险测算" xfId="89"/>
    <cellStyle name="_分解表（调整）" xfId="90"/>
    <cellStyle name="_附件一 分行责任中心预算管理相关报表071212" xfId="91"/>
    <cellStyle name="_公司部1210" xfId="92"/>
    <cellStyle name="_激励费用表" xfId="93"/>
    <cellStyle name="_计划表2－3：产品业务计划表" xfId="94"/>
    <cellStyle name="_计划表式口径1011（产品计划编制表）" xfId="95"/>
    <cellStyle name="_减值测算相关报表（反馈计财部1212）" xfId="96"/>
    <cellStyle name="_建会〔2007〕209号附件：核算码与COA段值映射关系表" xfId="97"/>
    <cellStyle name="_经济资本系数20061129" xfId="98"/>
    <cellStyle name="_利润表科目的基本对照表4（马雪泉）" xfId="99"/>
    <cellStyle name="_取数" xfId="100"/>
    <cellStyle name="_人力费用测算表" xfId="101"/>
    <cellStyle name="_弱电系统设备配置报价清单" xfId="102"/>
    <cellStyle name="_特色理财产品统计表1" xfId="103"/>
    <cellStyle name="_条线计划汇总" xfId="104"/>
    <cellStyle name="_网络改造通信费用测算表（20090820）" xfId="105"/>
    <cellStyle name="_修改后的资产负债表科目对照表1021（马雪泉）" xfId="106"/>
    <cellStyle name="_中间业务挂价表（公司部+500）2" xfId="107"/>
    <cellStyle name="_主要指标监测表0930" xfId="108"/>
    <cellStyle name="_综合考评2007" xfId="109"/>
    <cellStyle name="{Comma [0]}" xfId="110"/>
    <cellStyle name="{Comma}" xfId="111"/>
    <cellStyle name="{Date}" xfId="112"/>
    <cellStyle name="{Month}" xfId="113"/>
    <cellStyle name="{Percent}" xfId="114"/>
    <cellStyle name="{Thousand [0]}" xfId="115"/>
    <cellStyle name="{Thousand}" xfId="116"/>
    <cellStyle name="{Z'0000(1 dec)}" xfId="117"/>
    <cellStyle name="{Z'0000(4 dec)}" xfId="118"/>
    <cellStyle name="0%" xfId="119"/>
    <cellStyle name="0,0_x000d__x000a_NA_x000d__x000a_" xfId="120"/>
    <cellStyle name="0.0%" xfId="121"/>
    <cellStyle name="0.00%" xfId="122"/>
    <cellStyle name="20% - Accent1" xfId="123"/>
    <cellStyle name="20% - Accent2" xfId="124"/>
    <cellStyle name="20% - Accent3" xfId="125"/>
    <cellStyle name="20% - Accent4" xfId="126"/>
    <cellStyle name="20% - Accent5" xfId="127"/>
    <cellStyle name="20% - Accent6" xfId="128"/>
    <cellStyle name="20% - 强调文字颜色 1 2" xfId="129"/>
    <cellStyle name="20% - 强调文字颜色 1 3" xfId="130"/>
    <cellStyle name="20% - 强调文字颜色 2 2" xfId="131"/>
    <cellStyle name="20% - 强调文字颜色 2 3" xfId="132"/>
    <cellStyle name="20% - 强调文字颜色 3 2" xfId="133"/>
    <cellStyle name="20% - 强调文字颜色 3 3" xfId="134"/>
    <cellStyle name="20% - 强调文字颜色 4 2" xfId="135"/>
    <cellStyle name="20% - 强调文字颜色 4 3" xfId="136"/>
    <cellStyle name="20% - 强调文字颜色 5 2" xfId="137"/>
    <cellStyle name="20% - 强调文字颜色 5 3" xfId="138"/>
    <cellStyle name="20% - 强调文字颜色 6 2" xfId="139"/>
    <cellStyle name="20% - 强调文字颜色 6 3" xfId="140"/>
    <cellStyle name="40% - Accent1" xfId="141"/>
    <cellStyle name="40% - Accent2" xfId="142"/>
    <cellStyle name="40% - Accent3" xfId="143"/>
    <cellStyle name="40% - Accent4" xfId="144"/>
    <cellStyle name="40% - Accent5" xfId="145"/>
    <cellStyle name="40% - Accent6" xfId="146"/>
    <cellStyle name="40% - 强调文字颜色 1 2" xfId="147"/>
    <cellStyle name="40% - 强调文字颜色 1 3" xfId="148"/>
    <cellStyle name="40% - 强调文字颜色 2 2" xfId="149"/>
    <cellStyle name="40% - 强调文字颜色 2 3" xfId="150"/>
    <cellStyle name="40% - 强调文字颜色 3 2" xfId="151"/>
    <cellStyle name="40% - 强调文字颜色 3 3" xfId="152"/>
    <cellStyle name="40% - 强调文字颜色 4 2" xfId="153"/>
    <cellStyle name="40% - 强调文字颜色 4 3" xfId="154"/>
    <cellStyle name="40% - 强调文字颜色 5 2" xfId="155"/>
    <cellStyle name="40% - 强调文字颜色 5 3" xfId="156"/>
    <cellStyle name="40% - 强调文字颜色 6 2" xfId="157"/>
    <cellStyle name="40% - 强调文字颜色 6 3" xfId="158"/>
    <cellStyle name="60% - Accent1" xfId="159"/>
    <cellStyle name="60% - Accent2" xfId="160"/>
    <cellStyle name="60% - Accent3" xfId="161"/>
    <cellStyle name="60% - Accent4" xfId="162"/>
    <cellStyle name="60% - Accent5" xfId="163"/>
    <cellStyle name="60% - Accent6" xfId="164"/>
    <cellStyle name="60% - 强调文字颜色 1 2" xfId="165"/>
    <cellStyle name="60% - 强调文字颜色 1 3" xfId="166"/>
    <cellStyle name="60% - 强调文字颜色 2 2" xfId="167"/>
    <cellStyle name="60% - 强调文字颜色 2 3" xfId="168"/>
    <cellStyle name="60% - 强调文字颜色 3 2" xfId="169"/>
    <cellStyle name="60% - 强调文字颜色 3 3" xfId="170"/>
    <cellStyle name="60% - 强调文字颜色 4 2" xfId="171"/>
    <cellStyle name="60% - 强调文字颜色 4 3" xfId="172"/>
    <cellStyle name="60% - 强调文字颜色 5 2" xfId="173"/>
    <cellStyle name="60% - 强调文字颜色 5 3" xfId="174"/>
    <cellStyle name="60% - 强调文字颜色 6 2" xfId="175"/>
    <cellStyle name="60% - 强调文字颜色 6 3" xfId="176"/>
    <cellStyle name="6mal" xfId="177"/>
    <cellStyle name="Accent1" xfId="178"/>
    <cellStyle name="Accent1 - 20%" xfId="179"/>
    <cellStyle name="Accent1 - 40%" xfId="180"/>
    <cellStyle name="Accent1 - 60%" xfId="181"/>
    <cellStyle name="Accent1_公安安全支出补充表5.14" xfId="182"/>
    <cellStyle name="Accent2" xfId="183"/>
    <cellStyle name="Accent2 - 20%" xfId="184"/>
    <cellStyle name="Accent2 - 40%" xfId="185"/>
    <cellStyle name="Accent2 - 60%" xfId="186"/>
    <cellStyle name="Accent2_公安安全支出补充表5.14" xfId="187"/>
    <cellStyle name="Accent3" xfId="188"/>
    <cellStyle name="Accent3 - 20%" xfId="189"/>
    <cellStyle name="Accent3 - 40%" xfId="190"/>
    <cellStyle name="Accent3 - 60%" xfId="191"/>
    <cellStyle name="Accent3_公安安全支出补充表5.14" xfId="192"/>
    <cellStyle name="Accent4" xfId="193"/>
    <cellStyle name="Accent4 - 20%" xfId="194"/>
    <cellStyle name="Accent4 - 40%" xfId="195"/>
    <cellStyle name="Accent4 - 60%" xfId="196"/>
    <cellStyle name="Accent4_公安安全支出补充表5.14" xfId="197"/>
    <cellStyle name="Accent5" xfId="198"/>
    <cellStyle name="Accent5 - 20%" xfId="199"/>
    <cellStyle name="Accent5 - 40%" xfId="200"/>
    <cellStyle name="Accent5 - 60%" xfId="201"/>
    <cellStyle name="Accent5_公安安全支出补充表5.14" xfId="202"/>
    <cellStyle name="Accent6" xfId="203"/>
    <cellStyle name="Accent6 - 20%" xfId="204"/>
    <cellStyle name="Accent6 - 40%" xfId="205"/>
    <cellStyle name="Accent6 - 60%" xfId="206"/>
    <cellStyle name="Accent6_公安安全支出补充表5.14" xfId="207"/>
    <cellStyle name="args.style" xfId="208"/>
    <cellStyle name="Bad" xfId="209"/>
    <cellStyle name="Calc Currency (0)" xfId="210"/>
    <cellStyle name="Calc Currency (0) 2" xfId="211"/>
    <cellStyle name="Calc Currency (0)_Book1" xfId="212"/>
    <cellStyle name="Calculation" xfId="213"/>
    <cellStyle name="Check Cell" xfId="214"/>
    <cellStyle name="Col Heads" xfId="215"/>
    <cellStyle name="Column_Title" xfId="216"/>
    <cellStyle name="Comma  - Style1" xfId="217"/>
    <cellStyle name="Comma  - Style2" xfId="218"/>
    <cellStyle name="Comma  - Style3" xfId="219"/>
    <cellStyle name="Comma  - Style4" xfId="220"/>
    <cellStyle name="Comma  - Style5" xfId="221"/>
    <cellStyle name="Comma  - Style6" xfId="222"/>
    <cellStyle name="Comma  - Style7" xfId="223"/>
    <cellStyle name="Comma  - Style8" xfId="224"/>
    <cellStyle name="Comma [0]" xfId="225"/>
    <cellStyle name="comma zerodec" xfId="226"/>
    <cellStyle name="Comma,0" xfId="227"/>
    <cellStyle name="Comma,1" xfId="228"/>
    <cellStyle name="Comma,2" xfId="229"/>
    <cellStyle name="Comma[0]" xfId="230"/>
    <cellStyle name="Comma[2]" xfId="231"/>
    <cellStyle name="Comma_!!!GO" xfId="232"/>
    <cellStyle name="Copied" xfId="233"/>
    <cellStyle name="COST1" xfId="234"/>
    <cellStyle name="Currency [0]" xfId="235"/>
    <cellStyle name="Currency$[0]" xfId="236"/>
    <cellStyle name="Currency$[2]" xfId="237"/>
    <cellStyle name="Currency,0" xfId="238"/>
    <cellStyle name="Currency,2" xfId="239"/>
    <cellStyle name="Currency\[0]" xfId="240"/>
    <cellStyle name="Currency_!!!GO" xfId="241"/>
    <cellStyle name="Currency1" xfId="242"/>
    <cellStyle name="Date" xfId="243"/>
    <cellStyle name="Dollar (zero dec)" xfId="244"/>
    <cellStyle name="Entered" xfId="245"/>
    <cellStyle name="entry box" xfId="246"/>
    <cellStyle name="Euro" xfId="247"/>
    <cellStyle name="Explanatory Text" xfId="248"/>
    <cellStyle name="EY House" xfId="249"/>
    <cellStyle name="Fixed" xfId="250"/>
    <cellStyle name="Good" xfId="251"/>
    <cellStyle name="Grey" xfId="252"/>
    <cellStyle name="Header1" xfId="253"/>
    <cellStyle name="Header2" xfId="254"/>
    <cellStyle name="Heading" xfId="255"/>
    <cellStyle name="Heading 1" xfId="256"/>
    <cellStyle name="Heading 2" xfId="257"/>
    <cellStyle name="Heading 3" xfId="258"/>
    <cellStyle name="Heading 4" xfId="259"/>
    <cellStyle name="Heading1" xfId="260"/>
    <cellStyle name="HEADING2" xfId="261"/>
    <cellStyle name="Input" xfId="262"/>
    <cellStyle name="Input [yellow]" xfId="263"/>
    <cellStyle name="Input Cells" xfId="264"/>
    <cellStyle name="Input Cells 2" xfId="265"/>
    <cellStyle name="Input Cells_Book1" xfId="266"/>
    <cellStyle name="KPMG Heading 1" xfId="267"/>
    <cellStyle name="KPMG Heading 2" xfId="268"/>
    <cellStyle name="KPMG Heading 3" xfId="269"/>
    <cellStyle name="KPMG Heading 4" xfId="270"/>
    <cellStyle name="KPMG Normal" xfId="271"/>
    <cellStyle name="KPMG Normal Text" xfId="272"/>
    <cellStyle name="Linked Cell" xfId="273"/>
    <cellStyle name="Linked Cells" xfId="274"/>
    <cellStyle name="Linked Cells 2" xfId="275"/>
    <cellStyle name="Linked Cells_Book1" xfId="276"/>
    <cellStyle name="Millares [0]_96 Risk" xfId="277"/>
    <cellStyle name="Millares_96 Risk" xfId="278"/>
    <cellStyle name="Milliers [0]_!!!GO" xfId="279"/>
    <cellStyle name="Milliers_!!!GO" xfId="280"/>
    <cellStyle name="Model" xfId="281"/>
    <cellStyle name="Moneda [0]_96 Risk" xfId="282"/>
    <cellStyle name="Moneda_96 Risk" xfId="283"/>
    <cellStyle name="Monétaire [0]_!!!GO" xfId="284"/>
    <cellStyle name="Monétaire_!!!GO" xfId="285"/>
    <cellStyle name="Mon閠aire [0]_!!!GO" xfId="286"/>
    <cellStyle name="Mon閠aire_!!!GO" xfId="287"/>
    <cellStyle name="Neutral" xfId="288"/>
    <cellStyle name="New Times Roman" xfId="289"/>
    <cellStyle name="no dec" xfId="290"/>
    <cellStyle name="Norma,_laroux_4_营业在建 (2)_E21" xfId="291"/>
    <cellStyle name="Normal - Style1" xfId="292"/>
    <cellStyle name="Normal_!!!GO" xfId="293"/>
    <cellStyle name="Normalny_Arkusz1" xfId="294"/>
    <cellStyle name="Note" xfId="295"/>
    <cellStyle name="Output" xfId="296"/>
    <cellStyle name="per.style" xfId="297"/>
    <cellStyle name="Percent [0%]" xfId="298"/>
    <cellStyle name="Percent [0.00%]" xfId="299"/>
    <cellStyle name="Percent [2]" xfId="300"/>
    <cellStyle name="Percent[0]" xfId="301"/>
    <cellStyle name="Percent[2]" xfId="302"/>
    <cellStyle name="Percent_!!!GO" xfId="303"/>
    <cellStyle name="Pourcentage_pldt" xfId="304"/>
    <cellStyle name="Prefilled" xfId="305"/>
    <cellStyle name="pricing" xfId="306"/>
    <cellStyle name="PSChar" xfId="307"/>
    <cellStyle name="PSDate" xfId="308"/>
    <cellStyle name="PSDec" xfId="309"/>
    <cellStyle name="PSHeading" xfId="310"/>
    <cellStyle name="PSInt" xfId="311"/>
    <cellStyle name="PSSpacer" xfId="312"/>
    <cellStyle name="RevList" xfId="313"/>
    <cellStyle name="RevList 2" xfId="314"/>
    <cellStyle name="RowLevel_0" xfId="315"/>
    <cellStyle name="sstot" xfId="316"/>
    <cellStyle name="Standard_AREAS" xfId="317"/>
    <cellStyle name="style" xfId="318"/>
    <cellStyle name="style1" xfId="319"/>
    <cellStyle name="style2" xfId="320"/>
    <cellStyle name="Subtotal" xfId="321"/>
    <cellStyle name="t" xfId="322"/>
    <cellStyle name="t_HVAC Equipment (3)" xfId="323"/>
    <cellStyle name="Thousands" xfId="324"/>
    <cellStyle name="Title" xfId="325"/>
    <cellStyle name="Total" xfId="326"/>
    <cellStyle name="Unprotect" xfId="327"/>
    <cellStyle name="Warning Text" xfId="328"/>
    <cellStyle name="む|靃0]_Revenuesy Lr L" xfId="329"/>
    <cellStyle name="む|靇Revenuenuesy L" xfId="330"/>
    <cellStyle name="百分比 2" xfId="331"/>
    <cellStyle name="百分比 2 2" xfId="332"/>
    <cellStyle name="百分比 2 2 2" xfId="333"/>
    <cellStyle name="百分比 2 3" xfId="334"/>
    <cellStyle name="百分比 2 3 2" xfId="335"/>
    <cellStyle name="百分比 2 4" xfId="336"/>
    <cellStyle name="百分比 2 4 2" xfId="337"/>
    <cellStyle name="百分比 2 5" xfId="338"/>
    <cellStyle name="百分比 2 5 2" xfId="339"/>
    <cellStyle name="百分比 2 6" xfId="340"/>
    <cellStyle name="百分比 3" xfId="341"/>
    <cellStyle name="百分比 3 2" xfId="342"/>
    <cellStyle name="百分比 4" xfId="343"/>
    <cellStyle name="百分比 4 2" xfId="344"/>
    <cellStyle name="百分比 4_Book1" xfId="345"/>
    <cellStyle name="百分比 5" xfId="346"/>
    <cellStyle name="百分比 5 2" xfId="347"/>
    <cellStyle name="百分比 6" xfId="348"/>
    <cellStyle name="百分比 6 2" xfId="349"/>
    <cellStyle name="百分比 7" xfId="350"/>
    <cellStyle name="捠壿 [0.00]_Region Orders (2)" xfId="351"/>
    <cellStyle name="捠壿_Region Orders (2)" xfId="352"/>
    <cellStyle name="编号" xfId="353"/>
    <cellStyle name="标题 1 2" xfId="3"/>
    <cellStyle name="标题 1 3" xfId="354"/>
    <cellStyle name="标题 2 2" xfId="4"/>
    <cellStyle name="标题 2 3" xfId="355"/>
    <cellStyle name="标题 3 2" xfId="5"/>
    <cellStyle name="标题 3 3" xfId="356"/>
    <cellStyle name="标题 4 2" xfId="6"/>
    <cellStyle name="标题 4 3" xfId="357"/>
    <cellStyle name="标题 5" xfId="2"/>
    <cellStyle name="标题 6" xfId="358"/>
    <cellStyle name="标题1" xfId="359"/>
    <cellStyle name="標準_1.中国建行主要会表格式" xfId="360"/>
    <cellStyle name="表标题" xfId="361"/>
    <cellStyle name="部门" xfId="362"/>
    <cellStyle name="差 2" xfId="7"/>
    <cellStyle name="差 3" xfId="363"/>
    <cellStyle name="差_~4190974" xfId="364"/>
    <cellStyle name="差_~5676413" xfId="365"/>
    <cellStyle name="差_00省级(打印)" xfId="366"/>
    <cellStyle name="差_00省级(定稿)" xfId="367"/>
    <cellStyle name="差_03昭通" xfId="368"/>
    <cellStyle name="差_0502通海县" xfId="369"/>
    <cellStyle name="差_05玉溪" xfId="370"/>
    <cellStyle name="差_0605石屏县" xfId="371"/>
    <cellStyle name="差_1003牟定县" xfId="372"/>
    <cellStyle name="差_1110洱源县" xfId="373"/>
    <cellStyle name="差_11大理" xfId="374"/>
    <cellStyle name="差_2、土地面积、人口、粮食产量基本情况" xfId="375"/>
    <cellStyle name="差_2006年分析表" xfId="376"/>
    <cellStyle name="差_2006年基础数据" xfId="377"/>
    <cellStyle name="差_2006年全省财力计算表（中央、决算）" xfId="378"/>
    <cellStyle name="差_2006年水利统计指标统计表" xfId="379"/>
    <cellStyle name="差_2006年在职人员情况" xfId="380"/>
    <cellStyle name="差_2007年检察院案件数" xfId="381"/>
    <cellStyle name="差_2007年可用财力" xfId="382"/>
    <cellStyle name="差_2007年人员分部门统计表" xfId="383"/>
    <cellStyle name="差_2007年政法部门业务指标" xfId="384"/>
    <cellStyle name="差_2008年县级公安保障标准落实奖励经费分配测算" xfId="385"/>
    <cellStyle name="差_2008云南省分县市中小学教职工统计表（教育厅提供）" xfId="386"/>
    <cellStyle name="差_2009年一般性转移支付标准工资" xfId="387"/>
    <cellStyle name="差_2009年一般性转移支付标准工资_~4190974" xfId="388"/>
    <cellStyle name="差_2009年一般性转移支付标准工资_~5676413" xfId="389"/>
    <cellStyle name="差_2009年一般性转移支付标准工资_不用软件计算9.1不考虑经费管理评价xl" xfId="390"/>
    <cellStyle name="差_2009年一般性转移支付标准工资_地方配套按人均增幅控制8.30xl" xfId="391"/>
    <cellStyle name="差_2009年一般性转移支付标准工资_地方配套按人均增幅控制8.30一般预算平均增幅、人均可用财力平均增幅两次控制、社会治安系数调整、案件数调整xl" xfId="392"/>
    <cellStyle name="差_2009年一般性转移支付标准工资_地方配套按人均增幅控制8.31（调整结案率后）xl" xfId="393"/>
    <cellStyle name="差_2009年一般性转移支付标准工资_奖励补助测算5.22测试" xfId="394"/>
    <cellStyle name="差_2009年一般性转移支付标准工资_奖励补助测算5.23新" xfId="395"/>
    <cellStyle name="差_2009年一般性转移支付标准工资_奖励补助测算5.24冯铸" xfId="396"/>
    <cellStyle name="差_2009年一般性转移支付标准工资_奖励补助测算7.23" xfId="397"/>
    <cellStyle name="差_2009年一般性转移支付标准工资_奖励补助测算7.25" xfId="398"/>
    <cellStyle name="差_2009年一般性转移支付标准工资_奖励补助测算7.25 (version 1) (version 1)" xfId="399"/>
    <cellStyle name="差_530623_2006年县级财政报表附表" xfId="400"/>
    <cellStyle name="差_530629_2006年县级财政报表附表" xfId="401"/>
    <cellStyle name="差_5334_2006年迪庆县级财政报表附表" xfId="402"/>
    <cellStyle name="差_Book1" xfId="403"/>
    <cellStyle name="差_Book1_1" xfId="404"/>
    <cellStyle name="差_Book2" xfId="405"/>
    <cellStyle name="差_M01-2(州市补助收入)" xfId="406"/>
    <cellStyle name="差_M03" xfId="407"/>
    <cellStyle name="差_不用软件计算9.1不考虑经费管理评价xl" xfId="408"/>
    <cellStyle name="差_财政供养人员" xfId="409"/>
    <cellStyle name="差_财政支出对上级的依赖程度" xfId="410"/>
    <cellStyle name="差_城建部门" xfId="411"/>
    <cellStyle name="差_地方配套按人均增幅控制8.30xl" xfId="412"/>
    <cellStyle name="差_地方配套按人均增幅控制8.30一般预算平均增幅、人均可用财力平均增幅两次控制、社会治安系数调整、案件数调整xl" xfId="413"/>
    <cellStyle name="差_地方配套按人均增幅控制8.31（调整结案率后）xl" xfId="414"/>
    <cellStyle name="差_第五部分(才淼、饶永宏）" xfId="415"/>
    <cellStyle name="差_第一部分：综合全" xfId="416"/>
    <cellStyle name="差_副本73283696546880457822010-04-29" xfId="417"/>
    <cellStyle name="差_副本73283696546880457822010-04-29 2" xfId="418"/>
    <cellStyle name="差_高中教师人数（教育厅1.6日提供）" xfId="419"/>
    <cellStyle name="差_汇总" xfId="420"/>
    <cellStyle name="差_汇总-县级财政报表附表" xfId="421"/>
    <cellStyle name="差_基础数据分析" xfId="422"/>
    <cellStyle name="差_检验表" xfId="423"/>
    <cellStyle name="差_检验表（调整后）" xfId="424"/>
    <cellStyle name="差_奖励补助测算5.22测试" xfId="425"/>
    <cellStyle name="差_奖励补助测算5.23新" xfId="426"/>
    <cellStyle name="差_奖励补助测算5.24冯铸" xfId="427"/>
    <cellStyle name="差_奖励补助测算7.23" xfId="428"/>
    <cellStyle name="差_奖励补助测算7.25" xfId="429"/>
    <cellStyle name="差_奖励补助测算7.25 (version 1) (version 1)" xfId="430"/>
    <cellStyle name="差_教师绩效工资测算表（离退休按各地上报数测算）2009年1月1日" xfId="431"/>
    <cellStyle name="差_教育厅提供义务教育及高中教师人数（2009年1月6日）" xfId="432"/>
    <cellStyle name="差_历年教师人数" xfId="433"/>
    <cellStyle name="差_丽江汇总" xfId="434"/>
    <cellStyle name="差_三季度－表二" xfId="435"/>
    <cellStyle name="差_卫生部门" xfId="436"/>
    <cellStyle name="差_文体广播部门" xfId="437"/>
    <cellStyle name="差_下半年禁毒办案经费分配2544.3万元" xfId="438"/>
    <cellStyle name="差_下半年禁吸戒毒经费1000万元" xfId="439"/>
    <cellStyle name="差_县级公安机关公用经费标准奖励测算方案（定稿）" xfId="440"/>
    <cellStyle name="差_县级基础数据" xfId="441"/>
    <cellStyle name="差_业务工作量指标" xfId="442"/>
    <cellStyle name="差_义务教育阶段教职工人数（教育厅提供最终）" xfId="443"/>
    <cellStyle name="差_云南农村义务教育统计表" xfId="444"/>
    <cellStyle name="差_云南省2008年中小学教师人数统计表" xfId="445"/>
    <cellStyle name="差_云南省2008年中小学教职工情况（教育厅提供20090101加工整理）" xfId="446"/>
    <cellStyle name="差_云南省2008年转移支付测算——州市本级考核部分及政策性测算" xfId="447"/>
    <cellStyle name="差_指标四" xfId="448"/>
    <cellStyle name="差_指标五" xfId="449"/>
    <cellStyle name="常规" xfId="0" builtinId="0"/>
    <cellStyle name="常规 10" xfId="651"/>
    <cellStyle name="常规 10 2" xfId="450"/>
    <cellStyle name="常规 11" xfId="451"/>
    <cellStyle name="常规 11 2" xfId="452"/>
    <cellStyle name="常规 12" xfId="453"/>
    <cellStyle name="常规 13" xfId="454"/>
    <cellStyle name="常规 14" xfId="455"/>
    <cellStyle name="常规 2" xfId="8"/>
    <cellStyle name="常规 2 2" xfId="456"/>
    <cellStyle name="常规 2 2 2" xfId="457"/>
    <cellStyle name="常规 2 2_Book1" xfId="458"/>
    <cellStyle name="常规 2 25" xfId="459"/>
    <cellStyle name="常规 2 3" xfId="460"/>
    <cellStyle name="常规 2 3 2" xfId="461"/>
    <cellStyle name="常规 2 3_Book1" xfId="462"/>
    <cellStyle name="常规 2 4" xfId="463"/>
    <cellStyle name="常规 2 4 2" xfId="464"/>
    <cellStyle name="常规 2 4_Book1" xfId="465"/>
    <cellStyle name="常规 2 5" xfId="466"/>
    <cellStyle name="常规 2 5 2" xfId="467"/>
    <cellStyle name="常规 2 5_Book1" xfId="468"/>
    <cellStyle name="常规 2 6" xfId="469"/>
    <cellStyle name="常规 2 7" xfId="470"/>
    <cellStyle name="常规 2 8" xfId="471"/>
    <cellStyle name="常规 2_2011年战略性业务激励费用挂价表（0301）" xfId="472"/>
    <cellStyle name="常规 3" xfId="1"/>
    <cellStyle name="常规 3 2" xfId="473"/>
    <cellStyle name="常规 3_Book1" xfId="474"/>
    <cellStyle name="常规 4" xfId="20"/>
    <cellStyle name="常规 4 2" xfId="475"/>
    <cellStyle name="常规 4 2 2" xfId="476"/>
    <cellStyle name="常规 4 2_经济资本报表2010" xfId="477"/>
    <cellStyle name="常规 4_2010年预算申报表(2010-02)" xfId="478"/>
    <cellStyle name="常规 5" xfId="479"/>
    <cellStyle name="常规 5 2" xfId="480"/>
    <cellStyle name="常规 5_Book1" xfId="481"/>
    <cellStyle name="常规 6" xfId="482"/>
    <cellStyle name="常规 6 2" xfId="483"/>
    <cellStyle name="常规 6_Book1" xfId="484"/>
    <cellStyle name="常规 7" xfId="485"/>
    <cellStyle name="常规 7 2" xfId="486"/>
    <cellStyle name="常规 7_Book1" xfId="487"/>
    <cellStyle name="常规 8" xfId="488"/>
    <cellStyle name="常规 8 2" xfId="489"/>
    <cellStyle name="常规 8_经济资本报表2010" xfId="490"/>
    <cellStyle name="常规 9" xfId="491"/>
    <cellStyle name="常规 9 2" xfId="492"/>
    <cellStyle name="超级链接" xfId="493"/>
    <cellStyle name="超链接 2" xfId="494"/>
    <cellStyle name="分级显示行_1_13区汇总" xfId="495"/>
    <cellStyle name="分级显示列_1_Book1" xfId="496"/>
    <cellStyle name="公司标准表" xfId="497"/>
    <cellStyle name="公司标准表 2" xfId="498"/>
    <cellStyle name="归盒啦_95" xfId="499"/>
    <cellStyle name="好 2" xfId="9"/>
    <cellStyle name="好 3" xfId="500"/>
    <cellStyle name="好_~4190974" xfId="501"/>
    <cellStyle name="好_~5676413" xfId="502"/>
    <cellStyle name="好_00省级(打印)" xfId="503"/>
    <cellStyle name="好_00省级(定稿)" xfId="504"/>
    <cellStyle name="好_03昭通" xfId="505"/>
    <cellStyle name="好_0502通海县" xfId="506"/>
    <cellStyle name="好_05玉溪" xfId="507"/>
    <cellStyle name="好_0605石屏县" xfId="508"/>
    <cellStyle name="好_1003牟定县" xfId="509"/>
    <cellStyle name="好_1110洱源县" xfId="510"/>
    <cellStyle name="好_11大理" xfId="511"/>
    <cellStyle name="好_2、土地面积、人口、粮食产量基本情况" xfId="512"/>
    <cellStyle name="好_2006年分析表" xfId="513"/>
    <cellStyle name="好_2006年基础数据" xfId="514"/>
    <cellStyle name="好_2006年全省财力计算表（中央、决算）" xfId="515"/>
    <cellStyle name="好_2006年水利统计指标统计表" xfId="516"/>
    <cellStyle name="好_2006年在职人员情况" xfId="517"/>
    <cellStyle name="好_2007年检察院案件数" xfId="518"/>
    <cellStyle name="好_2007年可用财力" xfId="519"/>
    <cellStyle name="好_2007年人员分部门统计表" xfId="520"/>
    <cellStyle name="好_2007年政法部门业务指标" xfId="521"/>
    <cellStyle name="好_2008年县级公安保障标准落实奖励经费分配测算" xfId="522"/>
    <cellStyle name="好_2008云南省分县市中小学教职工统计表（教育厅提供）" xfId="523"/>
    <cellStyle name="好_2009年一般性转移支付标准工资" xfId="524"/>
    <cellStyle name="好_2009年一般性转移支付标准工资_~4190974" xfId="525"/>
    <cellStyle name="好_2009年一般性转移支付标准工资_~5676413" xfId="526"/>
    <cellStyle name="好_2009年一般性转移支付标准工资_不用软件计算9.1不考虑经费管理评价xl" xfId="527"/>
    <cellStyle name="好_2009年一般性转移支付标准工资_地方配套按人均增幅控制8.30xl" xfId="528"/>
    <cellStyle name="好_2009年一般性转移支付标准工资_地方配套按人均增幅控制8.30一般预算平均增幅、人均可用财力平均增幅两次控制、社会治安系数调整、案件数调整xl" xfId="529"/>
    <cellStyle name="好_2009年一般性转移支付标准工资_地方配套按人均增幅控制8.31（调整结案率后）xl" xfId="530"/>
    <cellStyle name="好_2009年一般性转移支付标准工资_奖励补助测算5.22测试" xfId="531"/>
    <cellStyle name="好_2009年一般性转移支付标准工资_奖励补助测算5.23新" xfId="532"/>
    <cellStyle name="好_2009年一般性转移支付标准工资_奖励补助测算5.24冯铸" xfId="533"/>
    <cellStyle name="好_2009年一般性转移支付标准工资_奖励补助测算7.23" xfId="534"/>
    <cellStyle name="好_2009年一般性转移支付标准工资_奖励补助测算7.25" xfId="535"/>
    <cellStyle name="好_2009年一般性转移支付标准工资_奖励补助测算7.25 (version 1) (version 1)" xfId="536"/>
    <cellStyle name="好_530623_2006年县级财政报表附表" xfId="537"/>
    <cellStyle name="好_530629_2006年县级财政报表附表" xfId="538"/>
    <cellStyle name="好_5334_2006年迪庆县级财政报表附表" xfId="539"/>
    <cellStyle name="好_Book1" xfId="540"/>
    <cellStyle name="好_Book1_1" xfId="541"/>
    <cellStyle name="好_Book2" xfId="542"/>
    <cellStyle name="好_M01-2(州市补助收入)" xfId="543"/>
    <cellStyle name="好_M03" xfId="544"/>
    <cellStyle name="好_不用软件计算9.1不考虑经费管理评价xl" xfId="545"/>
    <cellStyle name="好_财政供养人员" xfId="546"/>
    <cellStyle name="好_财政支出对上级的依赖程度" xfId="547"/>
    <cellStyle name="好_城建部门" xfId="548"/>
    <cellStyle name="好_地方配套按人均增幅控制8.30xl" xfId="549"/>
    <cellStyle name="好_地方配套按人均增幅控制8.30一般预算平均增幅、人均可用财力平均增幅两次控制、社会治安系数调整、案件数调整xl" xfId="550"/>
    <cellStyle name="好_地方配套按人均增幅控制8.31（调整结案率后）xl" xfId="551"/>
    <cellStyle name="好_第五部分(才淼、饶永宏）" xfId="552"/>
    <cellStyle name="好_第一部分：综合全" xfId="553"/>
    <cellStyle name="好_副本73283696546880457822010-04-29" xfId="554"/>
    <cellStyle name="好_副本73283696546880457822010-04-29 2" xfId="555"/>
    <cellStyle name="好_高中教师人数（教育厅1.6日提供）" xfId="556"/>
    <cellStyle name="好_汇总" xfId="557"/>
    <cellStyle name="好_汇总-县级财政报表附表" xfId="558"/>
    <cellStyle name="好_基础数据分析" xfId="559"/>
    <cellStyle name="好_检验表" xfId="560"/>
    <cellStyle name="好_检验表（调整后）" xfId="561"/>
    <cellStyle name="好_奖励补助测算5.22测试" xfId="562"/>
    <cellStyle name="好_奖励补助测算5.23新" xfId="563"/>
    <cellStyle name="好_奖励补助测算5.24冯铸" xfId="564"/>
    <cellStyle name="好_奖励补助测算7.23" xfId="565"/>
    <cellStyle name="好_奖励补助测算7.25" xfId="566"/>
    <cellStyle name="好_奖励补助测算7.25 (version 1) (version 1)" xfId="567"/>
    <cellStyle name="好_教师绩效工资测算表（离退休按各地上报数测算）2009年1月1日" xfId="568"/>
    <cellStyle name="好_教育厅提供义务教育及高中教师人数（2009年1月6日）" xfId="569"/>
    <cellStyle name="好_历年教师人数" xfId="570"/>
    <cellStyle name="好_丽江汇总" xfId="571"/>
    <cellStyle name="好_三季度－表二" xfId="572"/>
    <cellStyle name="好_卫生部门" xfId="573"/>
    <cellStyle name="好_文体广播部门" xfId="574"/>
    <cellStyle name="好_下半年禁毒办案经费分配2544.3万元" xfId="575"/>
    <cellStyle name="好_下半年禁吸戒毒经费1000万元" xfId="576"/>
    <cellStyle name="好_县级公安机关公用经费标准奖励测算方案（定稿）" xfId="577"/>
    <cellStyle name="好_县级基础数据" xfId="578"/>
    <cellStyle name="好_业务工作量指标" xfId="579"/>
    <cellStyle name="好_义务教育阶段教职工人数（教育厅提供最终）" xfId="580"/>
    <cellStyle name="好_云南农村义务教育统计表" xfId="581"/>
    <cellStyle name="好_云南省2008年中小学教师人数统计表" xfId="582"/>
    <cellStyle name="好_云南省2008年中小学教职工情况（教育厅提供20090101加工整理）" xfId="583"/>
    <cellStyle name="好_云南省2008年转移支付测算——州市本级考核部分及政策性测算" xfId="584"/>
    <cellStyle name="好_指标四" xfId="585"/>
    <cellStyle name="好_指标五" xfId="586"/>
    <cellStyle name="后继超级链接" xfId="587"/>
    <cellStyle name="后继超链接" xfId="588"/>
    <cellStyle name="汇总 2" xfId="10"/>
    <cellStyle name="汇总 3" xfId="589"/>
    <cellStyle name="计算 2" xfId="11"/>
    <cellStyle name="计算 3" xfId="590"/>
    <cellStyle name="检查单元格 2" xfId="12"/>
    <cellStyle name="检查单元格 3" xfId="591"/>
    <cellStyle name="解释性文本 2" xfId="13"/>
    <cellStyle name="解释性文本 3" xfId="592"/>
    <cellStyle name="借出原因" xfId="593"/>
    <cellStyle name="警告文本 2" xfId="14"/>
    <cellStyle name="警告文本 3" xfId="594"/>
    <cellStyle name="链接单元格 2" xfId="15"/>
    <cellStyle name="链接单元格 3" xfId="595"/>
    <cellStyle name="霓付 [0]_ +Foil &amp; -FOIL &amp; PAPER" xfId="596"/>
    <cellStyle name="霓付_ +Foil &amp; -FOIL &amp; PAPER" xfId="597"/>
    <cellStyle name="烹拳 [0]_ +Foil &amp; -FOIL &amp; PAPER" xfId="598"/>
    <cellStyle name="烹拳_ +Foil &amp; -FOIL &amp; PAPER" xfId="599"/>
    <cellStyle name="普通_ 白土" xfId="600"/>
    <cellStyle name="千分位[0]_ 白土" xfId="601"/>
    <cellStyle name="千分位_ 白土" xfId="602"/>
    <cellStyle name="千位[0]_ 方正PC" xfId="603"/>
    <cellStyle name="千位_ 方正PC" xfId="604"/>
    <cellStyle name="千位分隔 2" xfId="605"/>
    <cellStyle name="千位分隔 2 2" xfId="606"/>
    <cellStyle name="千位分隔 2 3" xfId="607"/>
    <cellStyle name="千位分隔 3" xfId="608"/>
    <cellStyle name="千位分隔 3 2" xfId="609"/>
    <cellStyle name="千位分隔 4" xfId="610"/>
    <cellStyle name="千位分隔 5" xfId="611"/>
    <cellStyle name="千位分隔[0] 2" xfId="612"/>
    <cellStyle name="钎霖_4岿角利" xfId="613"/>
    <cellStyle name="强调 1" xfId="614"/>
    <cellStyle name="强调 2" xfId="615"/>
    <cellStyle name="强调 3" xfId="616"/>
    <cellStyle name="强调文字颜色 1 2" xfId="617"/>
    <cellStyle name="强调文字颜色 1 3" xfId="618"/>
    <cellStyle name="强调文字颜色 2 2" xfId="619"/>
    <cellStyle name="强调文字颜色 2 3" xfId="620"/>
    <cellStyle name="强调文字颜色 3 2" xfId="621"/>
    <cellStyle name="强调文字颜色 3 3" xfId="622"/>
    <cellStyle name="强调文字颜色 4 2" xfId="623"/>
    <cellStyle name="强调文字颜色 4 3" xfId="624"/>
    <cellStyle name="强调文字颜色 5 2" xfId="625"/>
    <cellStyle name="强调文字颜色 5 3" xfId="626"/>
    <cellStyle name="强调文字颜色 6 2" xfId="627"/>
    <cellStyle name="强调文字颜色 6 3" xfId="628"/>
    <cellStyle name="日期" xfId="629"/>
    <cellStyle name="商品名称" xfId="630"/>
    <cellStyle name="适中 2" xfId="16"/>
    <cellStyle name="适中 3" xfId="631"/>
    <cellStyle name="输出 2" xfId="17"/>
    <cellStyle name="输出 3" xfId="632"/>
    <cellStyle name="输入 2" xfId="18"/>
    <cellStyle name="输入 3" xfId="633"/>
    <cellStyle name="数量" xfId="634"/>
    <cellStyle name="数字" xfId="635"/>
    <cellStyle name="未定义" xfId="636"/>
    <cellStyle name="小数" xfId="637"/>
    <cellStyle name="样式 1" xfId="638"/>
    <cellStyle name="样式 1 2" xfId="639"/>
    <cellStyle name="样式 1_2008年中间业务计划（汇总）" xfId="640"/>
    <cellStyle name="昗弨_Pacific Region P&amp;L" xfId="641"/>
    <cellStyle name="寘嬫愗傝 [0.00]_Region Orders (2)" xfId="642"/>
    <cellStyle name="寘嬫愗傝_Region Orders (2)" xfId="643"/>
    <cellStyle name="注释 2" xfId="19"/>
    <cellStyle name="注释 3" xfId="644"/>
    <cellStyle name="资产" xfId="645"/>
    <cellStyle name="콤마 [0]_BOILER-CO1" xfId="646"/>
    <cellStyle name="콤마_BOILER-CO1" xfId="647"/>
    <cellStyle name="통화 [0]_BOILER-CO1" xfId="648"/>
    <cellStyle name="통화_BOILER-CO1" xfId="649"/>
    <cellStyle name="표준_0N-HANDLING " xfId="65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0&#35745;&#21010;&#27979;&#31639;/2007.10&#23450;&#31295;/20071119&#32508;&#21512;&#32463;&#33829;&#35745;&#21010;&#34920;&#65288;&#31185;&#25216;&#2004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WER%20ASSUMPTION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09&#24180;&#35745;&#21010;/&#26368;&#32456;&#19979;&#36798;&#20998;&#34892;/DOCUME~1/ccb/LOCALS~1/Temp/C.Lotus.Notes.Data/&#22235;&#24029;&#24314;&#34892;&#24037;&#31243;&#21253;&#19968;&#25253;&#20215;&#34920;V11-option1-deal-&#25552;&#20132;&#29256;&#2641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2004&#24180;&#20113;&#21335;&#30465;&#20998;&#21439;&#26412;&#32423;&#26631;&#20934;&#25910;&#20837;&#21512;&#3574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24.1.30/cgi-bin/read_attach/application/octet-stream%7f1MKxqC5YTFM=/&#25509;&#25910;&#25991;&#20214;&#30446;&#24405;/&#39044;&#31639;&#32929;212052004-5-13%2016&#65306;33&#65306;36/2004&#24180;&#24120;&#29992;/2004&#26376;&#2525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&#36130;&#25919;&#20840;&#20379;&#20859;&#20154;&#21592;&#22686;&#2413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6449;&#32423;&#26631;&#20934;&#25903;&#2098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QQ/Users/512914095/FileRecv/&#27575;&#38177;&#29790;/&#21271;&#20140;&#24503;&#21150;/2007&#24180;&#27979;&#31639;&#26041;&#26696;/&#19968;&#22870;/Documents%20and%20Settings/caiqiang/My%20Documents/&#21439;&#20065;&#36130;&#25919;&#22256;&#38590;&#27979;&#31639;&#26041;&#26696;/&#26041;&#26696;&#19977;&#31295;/&#26041;&#26696;&#20108;&#31295;/&#35774;&#22791;/&#21407;&#22987;/814/13%20&#38081;&#36335;&#37197;&#2021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70.0.165.100/DOCUME~1/zq/LOCALS~1/Temp/04&#20307;&#21046;&#31185;/03&#24180;&#32456;&#32467;&#31639;&#21450;&#25968;&#25454;&#20998;&#26512;/2006&#24180;/&#20915;&#31639;&#21450;&#25968;&#25454;&#20998;&#26512;/&#20915;&#31639;&#20998;&#26512;&#36164;&#26009;&#32467;&#26524;/&#21439;&#32423;&#36130;&#25919;&#25253;&#34920;&#38468;&#34920;/01&#26118;&#26126;/01&#26118;&#2612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GDP&#21450;&#20998;&#20135;&#19994;&#25968;&#2545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998;&#22320;&#21439;&#36130;&#25919;&#19968;&#33324;&#39044;&#31639;&#25910;&#2083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2320;&#21439;&#24037;&#21830;&#31246;&#25910;&#20915;&#31639;&#2596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34892;&#25919;&#21644;&#20844;&#26816;&#27861;&#21496;&#37096;&#38376;&#32534;&#21046;&#25968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844;&#29992;&#26631;&#20934;&#25903;&#2098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70.0.165.100/DOCUME~1/zq/LOCALS~1/Temp/&#25919;&#27861;&#21475;&#24120;&#29992;&#32479;&#35745;&#36164;&#26009;/&#19977;&#23395;&#24230;&#27719;&#24635;/&#39044;&#31639;/2006&#39044;&#31639;&#25253;&#349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892;&#19994;&#20154;&#214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20892;&#19994;&#29992;&#22320;&#38754;&#3121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54;&#21592;&#26631;&#20934;&#25903;&#20986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07;&#19994;&#21457;&#23637;&#25903;&#20986;&#65288;&#32463;&#24046;&#24322;&#35843;&#25972;&#6528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&#20065;&#38215;&#21644;&#34892;&#25919;&#26449;&#20010;&#25968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70.0.165.100/DOCUME~1/zq/LOCALS~1/Temp/&#36130;&#25919;&#20379;&#20859;&#20154;&#21592;&#20449;&#24687;&#34920;/&#25945;&#32946;/&#27896;&#27700;&#22235;&#2001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2&#24180;&#20113;&#21335;&#30465;&#20998;&#21439;&#19968;&#33324;&#39044;&#31639;&#25910;&#20837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013;&#23567;&#23398;&#29983;&#20154;&#25968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4635;&#20154;&#214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录"/>
      <sheetName val="折旧"/>
      <sheetName val="资本支出"/>
      <sheetName val="网点建设"/>
      <sheetName val="基础设施建设及综合办公用房改造"/>
      <sheetName val="信息技术资本性支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2">
          <cell r="D62" t="str">
            <v>外联客户类</v>
          </cell>
        </row>
        <row r="63">
          <cell r="D63" t="str">
            <v>账户管理类</v>
          </cell>
        </row>
        <row r="64">
          <cell r="D64" t="str">
            <v>中间业务类</v>
          </cell>
        </row>
        <row r="68">
          <cell r="D68" t="str">
            <v>呼叫中心类</v>
          </cell>
        </row>
        <row r="69">
          <cell r="D69" t="str">
            <v>电子渠道扩容类</v>
          </cell>
        </row>
        <row r="70">
          <cell r="D70" t="str">
            <v>公积金和维修基金类</v>
          </cell>
        </row>
        <row r="71">
          <cell r="D71" t="str">
            <v>零售特色业务平台</v>
          </cell>
        </row>
        <row r="77">
          <cell r="D77" t="str">
            <v>业务及管理分析类（基于ods）</v>
          </cell>
        </row>
        <row r="78">
          <cell r="D78" t="str">
            <v>营运类</v>
          </cell>
        </row>
        <row r="83">
          <cell r="D83" t="str">
            <v>安全</v>
          </cell>
        </row>
        <row r="84">
          <cell r="D84" t="str">
            <v>机房改造</v>
          </cell>
        </row>
        <row r="85">
          <cell r="D85" t="str">
            <v>视频</v>
          </cell>
        </row>
        <row r="86">
          <cell r="D86" t="str">
            <v>运维管理</v>
          </cell>
        </row>
        <row r="87">
          <cell r="D87" t="str">
            <v>网络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报价"/>
      <sheetName val="网点报价"/>
      <sheetName val="数量明细"/>
      <sheetName val="统计"/>
      <sheetName val="列表"/>
    </sheetNames>
    <sheetDataSet>
      <sheetData sheetId="0"/>
      <sheetData sheetId="1"/>
      <sheetData sheetId="2"/>
      <sheetData sheetId="3"/>
      <sheetData sheetId="4">
        <row r="55">
          <cell r="B55" t="str">
            <v>南充分行营业部专柜</v>
          </cell>
        </row>
        <row r="56">
          <cell r="B56" t="str">
            <v>南充分行西河路南段所</v>
          </cell>
        </row>
        <row r="57">
          <cell r="B57" t="str">
            <v>南充分行西河路北段所</v>
          </cell>
        </row>
        <row r="58">
          <cell r="B58" t="str">
            <v>南充分行西藏路分理处专柜</v>
          </cell>
        </row>
        <row r="59">
          <cell r="B59" t="str">
            <v>南充分行党校所</v>
          </cell>
        </row>
        <row r="60">
          <cell r="B60" t="str">
            <v>南充分行文明街所</v>
          </cell>
        </row>
        <row r="61">
          <cell r="B61" t="str">
            <v>南充分行大北街所</v>
          </cell>
        </row>
        <row r="62">
          <cell r="B62" t="str">
            <v>南充分行龙门政府街所</v>
          </cell>
        </row>
        <row r="63">
          <cell r="B63" t="str">
            <v>南充分行镇泰路所</v>
          </cell>
        </row>
        <row r="64">
          <cell r="B64" t="str">
            <v>南充分行西充分理处鹤鸣路所</v>
          </cell>
        </row>
        <row r="65">
          <cell r="B65" t="str">
            <v>南充三支行专柜</v>
          </cell>
        </row>
        <row r="66">
          <cell r="B66" t="str">
            <v>营山支行火车站所</v>
          </cell>
        </row>
        <row r="67">
          <cell r="B67" t="str">
            <v>南部支行专柜</v>
          </cell>
        </row>
        <row r="68">
          <cell r="B68" t="str">
            <v>南部支行车站所</v>
          </cell>
        </row>
        <row r="69">
          <cell r="B69" t="str">
            <v>南部支行瑞安路所</v>
          </cell>
        </row>
        <row r="70">
          <cell r="B70" t="str">
            <v>阆中支行东门路所</v>
          </cell>
        </row>
        <row r="71">
          <cell r="B71" t="str">
            <v>南充南分处</v>
          </cell>
        </row>
        <row r="72">
          <cell r="B72" t="str">
            <v>南充涪江储蓄所</v>
          </cell>
        </row>
        <row r="73">
          <cell r="B73" t="str">
            <v>西藏路所</v>
          </cell>
        </row>
        <row r="74">
          <cell r="B74" t="str">
            <v>人民北路所</v>
          </cell>
        </row>
        <row r="75">
          <cell r="B75" t="str">
            <v>政府街所</v>
          </cell>
        </row>
        <row r="76">
          <cell r="B76" t="str">
            <v>阆中支行专柜</v>
          </cell>
        </row>
        <row r="77">
          <cell r="B77" t="str">
            <v>营山支行专柜</v>
          </cell>
        </row>
        <row r="78">
          <cell r="B78" t="str">
            <v>南部支行对公营业网点</v>
          </cell>
        </row>
        <row r="79">
          <cell r="B79" t="str">
            <v>营山支行十字路所</v>
          </cell>
        </row>
        <row r="80">
          <cell r="B80" t="str">
            <v>达州分行火车站所</v>
          </cell>
        </row>
        <row r="81">
          <cell r="B81" t="str">
            <v>达州分行朝阳路分理处专柜</v>
          </cell>
        </row>
        <row r="82">
          <cell r="B82" t="str">
            <v>大竹支行支行所</v>
          </cell>
        </row>
        <row r="83">
          <cell r="B83" t="str">
            <v>达州大竹支行营业部</v>
          </cell>
        </row>
        <row r="84">
          <cell r="B84" t="str">
            <v>大竹北门街储蓄所</v>
          </cell>
        </row>
        <row r="85">
          <cell r="B85" t="str">
            <v>大竹东大街分理处</v>
          </cell>
        </row>
        <row r="86">
          <cell r="B86" t="str">
            <v>宣汉西街储蓄所</v>
          </cell>
        </row>
        <row r="87">
          <cell r="B87" t="str">
            <v>达州万源支行</v>
          </cell>
        </row>
        <row r="88">
          <cell r="B88" t="str">
            <v>达州翠屏路储蓄所</v>
          </cell>
        </row>
        <row r="89">
          <cell r="B89" t="str">
            <v>达州柴市街储蓄所</v>
          </cell>
        </row>
        <row r="90">
          <cell r="B90" t="str">
            <v>达州城南储蓄所</v>
          </cell>
        </row>
        <row r="91">
          <cell r="B91" t="str">
            <v>达州通川中路储蓄所</v>
          </cell>
        </row>
        <row r="92">
          <cell r="B92" t="str">
            <v>达州分华夏分理处</v>
          </cell>
        </row>
        <row r="93">
          <cell r="B93" t="str">
            <v>渠县临巴分理处</v>
          </cell>
        </row>
        <row r="94">
          <cell r="B94" t="str">
            <v>达州营业部</v>
          </cell>
        </row>
        <row r="95">
          <cell r="B95" t="str">
            <v>宣汉支行营业部</v>
          </cell>
        </row>
        <row r="96">
          <cell r="B96" t="str">
            <v>巴中支行西外街所</v>
          </cell>
        </row>
        <row r="97">
          <cell r="B97" t="str">
            <v>广安分行思源所</v>
          </cell>
        </row>
        <row r="98">
          <cell r="B98" t="str">
            <v>广安分行金安大道所</v>
          </cell>
        </row>
        <row r="99">
          <cell r="B99" t="str">
            <v>岳池支行营业部专柜</v>
          </cell>
        </row>
        <row r="100">
          <cell r="B100" t="str">
            <v>岳池支行银城南路所</v>
          </cell>
        </row>
        <row r="101">
          <cell r="B101" t="str">
            <v>武胜支行专柜</v>
          </cell>
        </row>
        <row r="102">
          <cell r="B102" t="str">
            <v>武胜支行东西关所</v>
          </cell>
        </row>
        <row r="103">
          <cell r="B103" t="str">
            <v>武胜东街分理处专柜</v>
          </cell>
        </row>
        <row r="104">
          <cell r="B104" t="str">
            <v>华蓥支行红星路分理处专柜</v>
          </cell>
        </row>
        <row r="105">
          <cell r="B105" t="str">
            <v>华蓥支行滨河路分理处专柜</v>
          </cell>
        </row>
        <row r="106">
          <cell r="B106" t="str">
            <v>华蓥支行专柜</v>
          </cell>
        </row>
        <row r="107">
          <cell r="B107" t="str">
            <v>广安城南分理处</v>
          </cell>
        </row>
        <row r="108">
          <cell r="B108" t="str">
            <v>广安分行洪州大道分</v>
          </cell>
        </row>
        <row r="109">
          <cell r="B109" t="str">
            <v>遂宁分行营业部专柜</v>
          </cell>
        </row>
        <row r="110">
          <cell r="B110" t="str">
            <v>遂宁分行遂州中路分理处专柜</v>
          </cell>
        </row>
        <row r="111">
          <cell r="B111" t="str">
            <v>遂宁分行城南分理处专柜</v>
          </cell>
        </row>
        <row r="112">
          <cell r="B112" t="str">
            <v>蓬溪支行南街所</v>
          </cell>
        </row>
        <row r="113">
          <cell r="B113" t="str">
            <v>遂宁金库</v>
          </cell>
        </row>
        <row r="114">
          <cell r="B114" t="str">
            <v>射洪柳树分理处</v>
          </cell>
        </row>
        <row r="115">
          <cell r="B115" t="str">
            <v>射洪银行口储蓄所</v>
          </cell>
        </row>
        <row r="116">
          <cell r="B116" t="str">
            <v>广元分行郑州路所</v>
          </cell>
        </row>
        <row r="117">
          <cell r="B117" t="str">
            <v>广元鼓楼支行专柜</v>
          </cell>
        </row>
        <row r="118">
          <cell r="B118" t="str">
            <v>广元分行北街所</v>
          </cell>
        </row>
        <row r="119">
          <cell r="B119" t="str">
            <v>广元宝轮支行水电路所</v>
          </cell>
        </row>
        <row r="120">
          <cell r="B120" t="str">
            <v>广元宝轮支行营业室专柜</v>
          </cell>
        </row>
        <row r="121">
          <cell r="B121" t="str">
            <v>广元分行利州路分理处专柜</v>
          </cell>
        </row>
        <row r="122">
          <cell r="B122" t="str">
            <v>广元分行苴国路分理处专柜</v>
          </cell>
        </row>
        <row r="123">
          <cell r="B123" t="str">
            <v>绵阳分行跃进路所</v>
          </cell>
        </row>
        <row r="124">
          <cell r="B124" t="str">
            <v>绵阳支行三里村所</v>
          </cell>
        </row>
        <row r="125">
          <cell r="B125" t="str">
            <v>绵阳分行女子爱国所</v>
          </cell>
        </row>
        <row r="126">
          <cell r="B126" t="str">
            <v>绵阳分行越王楼所</v>
          </cell>
        </row>
        <row r="127">
          <cell r="B127" t="str">
            <v>绵阳分行安昌桥所</v>
          </cell>
        </row>
        <row r="128">
          <cell r="B128" t="str">
            <v>绵阳分行跃进路北段所</v>
          </cell>
        </row>
        <row r="129">
          <cell r="B129" t="str">
            <v>盐亭支行南街所</v>
          </cell>
        </row>
        <row r="130">
          <cell r="B130" t="str">
            <v>盐亭支行东街所</v>
          </cell>
        </row>
        <row r="131">
          <cell r="B131" t="str">
            <v>盐亭支行专柜</v>
          </cell>
        </row>
        <row r="132">
          <cell r="B132" t="str">
            <v>三台支行新西街所</v>
          </cell>
        </row>
        <row r="133">
          <cell r="B133" t="str">
            <v>江油支行江东路分理处专柜</v>
          </cell>
        </row>
        <row r="134">
          <cell r="B134" t="str">
            <v>江油支行华丰新村专柜</v>
          </cell>
        </row>
        <row r="135">
          <cell r="B135" t="str">
            <v>江油支行胜利南路所</v>
          </cell>
        </row>
        <row r="136">
          <cell r="B136" t="str">
            <v>江油支行太白广场所</v>
          </cell>
        </row>
        <row r="137">
          <cell r="B137" t="str">
            <v>三台北街分理处</v>
          </cell>
        </row>
        <row r="138">
          <cell r="B138" t="str">
            <v>绵阳分行剑南路分理处</v>
          </cell>
        </row>
        <row r="139">
          <cell r="B139" t="str">
            <v>绵阳支行科学城支行</v>
          </cell>
        </row>
        <row r="140">
          <cell r="B140" t="str">
            <v>绵阳支行高新支行</v>
          </cell>
        </row>
        <row r="141">
          <cell r="B141" t="str">
            <v>绵阳分行营业部</v>
          </cell>
        </row>
        <row r="142">
          <cell r="B142" t="str">
            <v>绵阳分行火车站分理处</v>
          </cell>
        </row>
        <row r="143">
          <cell r="B143" t="str">
            <v>江油支行营业部</v>
          </cell>
        </row>
        <row r="144">
          <cell r="B144" t="str">
            <v>德阳分行旌城分理处专柜</v>
          </cell>
        </row>
        <row r="145">
          <cell r="B145" t="str">
            <v>德阳分行岷山路所</v>
          </cell>
        </row>
        <row r="146">
          <cell r="B146" t="str">
            <v>广汉支行汉口路二段所</v>
          </cell>
        </row>
        <row r="147">
          <cell r="B147" t="str">
            <v>广汉支行武昌路北三段所</v>
          </cell>
        </row>
        <row r="148">
          <cell r="B148" t="str">
            <v>广汉支行中山大道南二环所</v>
          </cell>
        </row>
        <row r="149">
          <cell r="B149" t="str">
            <v>什邡支行专柜</v>
          </cell>
        </row>
        <row r="150">
          <cell r="B150" t="str">
            <v>什邡支行通站路所</v>
          </cell>
        </row>
        <row r="151">
          <cell r="B151" t="str">
            <v>绵竹板房</v>
          </cell>
        </row>
        <row r="152">
          <cell r="B152" t="str">
            <v>德阳分行营业部</v>
          </cell>
        </row>
        <row r="153">
          <cell r="B153" t="str">
            <v>德阳支行城北支行</v>
          </cell>
        </row>
        <row r="154">
          <cell r="B154" t="str">
            <v>德阳支行城南分理处</v>
          </cell>
        </row>
        <row r="155">
          <cell r="B155" t="str">
            <v>德阳支行旌城分理处</v>
          </cell>
        </row>
        <row r="156">
          <cell r="B156" t="str">
            <v>德阳支行庐山分理处</v>
          </cell>
        </row>
        <row r="157">
          <cell r="B157" t="str">
            <v>广汉支行会计柜</v>
          </cell>
        </row>
        <row r="158">
          <cell r="B158" t="str">
            <v>绵竹支行会计柜1</v>
          </cell>
        </row>
        <row r="159">
          <cell r="B159" t="str">
            <v>什邡支行会计柜</v>
          </cell>
        </row>
        <row r="160">
          <cell r="B160" t="str">
            <v>什邡支行丁字街所</v>
          </cell>
        </row>
        <row r="161">
          <cell r="B161" t="str">
            <v>绵竹春溢街</v>
          </cell>
        </row>
        <row r="162">
          <cell r="B162" t="str">
            <v>南充档案库</v>
          </cell>
        </row>
        <row r="163">
          <cell r="B163" t="str">
            <v>中江营业部</v>
          </cell>
        </row>
        <row r="164">
          <cell r="B164" t="str">
            <v>绵阳北川支行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本年收入合计"/>
      <sheetName val="01.增值税"/>
      <sheetName val="03.营业税"/>
      <sheetName val="04.企业所得税"/>
      <sheetName val="07.个人所得税"/>
      <sheetName val="08.资源税"/>
      <sheetName val="09.投调税"/>
      <sheetName val="10.城建税"/>
      <sheetName val="11.房产税"/>
      <sheetName val="12.印花税"/>
      <sheetName val="13.城镇土地使用税"/>
      <sheetName val="14.土地增值税"/>
      <sheetName val="15.车船使用和牌照税"/>
      <sheetName val="25.屠宰税"/>
      <sheetName val="30.农业税"/>
      <sheetName val="31.烟叶农特税"/>
      <sheetName val="33.耕地占用税"/>
      <sheetName val="34.契税"/>
      <sheetName val="40.经营收益"/>
      <sheetName val="41.亏损补贴"/>
      <sheetName val="42.行政性收费"/>
      <sheetName val="43.罚没收入"/>
      <sheetName val="70.专项收入"/>
      <sheetName val="71.其他收入"/>
    </sheetNames>
    <sheetDataSet>
      <sheetData sheetId="0"/>
      <sheetData sheetId="1">
        <row r="4">
          <cell r="E4">
            <v>1742294</v>
          </cell>
        </row>
        <row r="5">
          <cell r="E5">
            <v>0</v>
          </cell>
        </row>
        <row r="6">
          <cell r="E6">
            <v>1742294</v>
          </cell>
        </row>
        <row r="7">
          <cell r="E7">
            <v>668378</v>
          </cell>
        </row>
        <row r="8">
          <cell r="E8">
            <v>1073916</v>
          </cell>
        </row>
        <row r="9">
          <cell r="E9">
            <v>601523</v>
          </cell>
        </row>
        <row r="10">
          <cell r="E10">
            <v>271933</v>
          </cell>
        </row>
        <row r="11">
          <cell r="E11">
            <v>329590</v>
          </cell>
        </row>
        <row r="12">
          <cell r="E12">
            <v>50688</v>
          </cell>
        </row>
        <row r="13">
          <cell r="E13">
            <v>52755</v>
          </cell>
        </row>
        <row r="14">
          <cell r="E14">
            <v>29902</v>
          </cell>
        </row>
        <row r="15">
          <cell r="E15">
            <v>77611</v>
          </cell>
        </row>
        <row r="16">
          <cell r="E16">
            <v>8993</v>
          </cell>
        </row>
        <row r="17">
          <cell r="E17">
            <v>40530</v>
          </cell>
        </row>
        <row r="18">
          <cell r="E18">
            <v>5120</v>
          </cell>
        </row>
        <row r="19">
          <cell r="E19">
            <v>9953</v>
          </cell>
        </row>
        <row r="20">
          <cell r="E20">
            <v>14530</v>
          </cell>
        </row>
        <row r="21">
          <cell r="E21">
            <v>10071</v>
          </cell>
        </row>
        <row r="22">
          <cell r="E22">
            <v>8836</v>
          </cell>
        </row>
        <row r="23">
          <cell r="E23">
            <v>8643</v>
          </cell>
        </row>
        <row r="24">
          <cell r="E24">
            <v>4550</v>
          </cell>
        </row>
        <row r="25">
          <cell r="E25">
            <v>7408</v>
          </cell>
        </row>
        <row r="26">
          <cell r="E26">
            <v>55347</v>
          </cell>
        </row>
        <row r="27">
          <cell r="E27">
            <v>15937</v>
          </cell>
        </row>
        <row r="28">
          <cell r="E28">
            <v>39410</v>
          </cell>
        </row>
        <row r="29">
          <cell r="E29">
            <v>11845</v>
          </cell>
        </row>
        <row r="30">
          <cell r="E30">
            <v>2565</v>
          </cell>
        </row>
        <row r="31">
          <cell r="E31">
            <v>2703</v>
          </cell>
        </row>
        <row r="32">
          <cell r="E32">
            <v>1930</v>
          </cell>
        </row>
        <row r="33">
          <cell r="E33">
            <v>1310</v>
          </cell>
        </row>
        <row r="34">
          <cell r="E34">
            <v>1611</v>
          </cell>
        </row>
        <row r="35">
          <cell r="E35">
            <v>1170</v>
          </cell>
        </row>
        <row r="36">
          <cell r="E36">
            <v>6532</v>
          </cell>
        </row>
        <row r="37">
          <cell r="E37">
            <v>2636</v>
          </cell>
        </row>
        <row r="38">
          <cell r="E38">
            <v>1816</v>
          </cell>
        </row>
        <row r="39">
          <cell r="E39">
            <v>5292</v>
          </cell>
        </row>
        <row r="40">
          <cell r="E40">
            <v>203560</v>
          </cell>
        </row>
        <row r="41">
          <cell r="E41">
            <v>62261</v>
          </cell>
        </row>
        <row r="42">
          <cell r="E42">
            <v>141299</v>
          </cell>
        </row>
        <row r="43">
          <cell r="E43">
            <v>25176</v>
          </cell>
        </row>
        <row r="44">
          <cell r="E44">
            <v>15533</v>
          </cell>
        </row>
        <row r="45">
          <cell r="E45">
            <v>4612</v>
          </cell>
        </row>
        <row r="46">
          <cell r="E46">
            <v>24311</v>
          </cell>
        </row>
        <row r="47">
          <cell r="E47">
            <v>12438</v>
          </cell>
        </row>
        <row r="48">
          <cell r="E48">
            <v>11688</v>
          </cell>
        </row>
        <row r="49">
          <cell r="E49">
            <v>7818</v>
          </cell>
        </row>
        <row r="50">
          <cell r="E50">
            <v>12182</v>
          </cell>
        </row>
        <row r="51">
          <cell r="E51">
            <v>27541</v>
          </cell>
        </row>
        <row r="52">
          <cell r="E52">
            <v>244551</v>
          </cell>
        </row>
        <row r="53">
          <cell r="E53">
            <v>169822</v>
          </cell>
        </row>
        <row r="54">
          <cell r="E54">
            <v>74729</v>
          </cell>
        </row>
        <row r="55">
          <cell r="E55">
            <v>21101</v>
          </cell>
        </row>
        <row r="56">
          <cell r="E56">
            <v>8544</v>
          </cell>
        </row>
        <row r="57">
          <cell r="E57">
            <v>8386</v>
          </cell>
        </row>
        <row r="58">
          <cell r="E58">
            <v>6441</v>
          </cell>
        </row>
        <row r="59">
          <cell r="E59">
            <v>6012</v>
          </cell>
        </row>
        <row r="60">
          <cell r="E60">
            <v>5936</v>
          </cell>
        </row>
        <row r="61">
          <cell r="E61">
            <v>6943</v>
          </cell>
        </row>
        <row r="62">
          <cell r="E62">
            <v>6021</v>
          </cell>
        </row>
        <row r="63">
          <cell r="E63">
            <v>5345</v>
          </cell>
        </row>
        <row r="64">
          <cell r="E64">
            <v>174850</v>
          </cell>
        </row>
        <row r="65">
          <cell r="E65">
            <v>62837</v>
          </cell>
        </row>
        <row r="66">
          <cell r="E66">
            <v>112013</v>
          </cell>
        </row>
        <row r="67">
          <cell r="E67">
            <v>23333</v>
          </cell>
        </row>
        <row r="68">
          <cell r="E68">
            <v>20687</v>
          </cell>
        </row>
        <row r="69">
          <cell r="E69">
            <v>11596</v>
          </cell>
        </row>
        <row r="70">
          <cell r="E70">
            <v>11356</v>
          </cell>
        </row>
        <row r="71">
          <cell r="E71">
            <v>5760</v>
          </cell>
        </row>
        <row r="72">
          <cell r="E72">
            <v>19471</v>
          </cell>
        </row>
        <row r="73">
          <cell r="E73">
            <v>9044</v>
          </cell>
        </row>
        <row r="74">
          <cell r="E74">
            <v>1501</v>
          </cell>
        </row>
        <row r="75">
          <cell r="E75">
            <v>2881</v>
          </cell>
        </row>
        <row r="76">
          <cell r="E76">
            <v>2503</v>
          </cell>
        </row>
        <row r="77">
          <cell r="E77">
            <v>1876</v>
          </cell>
        </row>
        <row r="78">
          <cell r="E78">
            <v>1247</v>
          </cell>
        </row>
        <row r="79">
          <cell r="E79">
            <v>758</v>
          </cell>
        </row>
        <row r="80">
          <cell r="E80">
            <v>45342</v>
          </cell>
        </row>
        <row r="81">
          <cell r="E81">
            <v>3347</v>
          </cell>
        </row>
        <row r="82">
          <cell r="E82">
            <v>41995</v>
          </cell>
        </row>
        <row r="83">
          <cell r="E83">
            <v>16554</v>
          </cell>
        </row>
        <row r="84">
          <cell r="E84">
            <v>6390</v>
          </cell>
        </row>
        <row r="85">
          <cell r="E85">
            <v>2036</v>
          </cell>
        </row>
        <row r="86">
          <cell r="E86">
            <v>2509</v>
          </cell>
        </row>
        <row r="87">
          <cell r="E87">
            <v>4203</v>
          </cell>
        </row>
        <row r="88">
          <cell r="E88">
            <v>3406</v>
          </cell>
        </row>
        <row r="89">
          <cell r="E89">
            <v>4126</v>
          </cell>
        </row>
        <row r="90">
          <cell r="E90">
            <v>2771</v>
          </cell>
        </row>
        <row r="91">
          <cell r="E91">
            <v>42805</v>
          </cell>
        </row>
        <row r="92">
          <cell r="E92">
            <v>3573</v>
          </cell>
        </row>
        <row r="93">
          <cell r="E93">
            <v>39232</v>
          </cell>
        </row>
        <row r="94">
          <cell r="E94">
            <v>8417</v>
          </cell>
        </row>
        <row r="95">
          <cell r="E95">
            <v>3230</v>
          </cell>
        </row>
        <row r="96">
          <cell r="E96">
            <v>4998</v>
          </cell>
        </row>
        <row r="97">
          <cell r="E97">
            <v>7229</v>
          </cell>
        </row>
        <row r="98">
          <cell r="E98">
            <v>2146</v>
          </cell>
        </row>
        <row r="99">
          <cell r="E99">
            <v>6411</v>
          </cell>
        </row>
        <row r="100">
          <cell r="E100">
            <v>1232</v>
          </cell>
        </row>
        <row r="101">
          <cell r="E101">
            <v>3024</v>
          </cell>
        </row>
        <row r="102">
          <cell r="E102">
            <v>1934</v>
          </cell>
        </row>
        <row r="103">
          <cell r="E103">
            <v>611</v>
          </cell>
        </row>
        <row r="104">
          <cell r="E104">
            <v>19506</v>
          </cell>
        </row>
        <row r="105">
          <cell r="E105">
            <v>4377</v>
          </cell>
        </row>
        <row r="106">
          <cell r="E106">
            <v>15129</v>
          </cell>
        </row>
        <row r="107">
          <cell r="E107">
            <v>8767</v>
          </cell>
        </row>
        <row r="108">
          <cell r="E108">
            <v>3838</v>
          </cell>
        </row>
        <row r="109">
          <cell r="E109">
            <v>2524</v>
          </cell>
        </row>
        <row r="110">
          <cell r="E110">
            <v>90636</v>
          </cell>
        </row>
        <row r="111">
          <cell r="E111">
            <v>29181</v>
          </cell>
        </row>
        <row r="112">
          <cell r="E112">
            <v>61455</v>
          </cell>
        </row>
        <row r="113">
          <cell r="E113">
            <v>26245</v>
          </cell>
        </row>
        <row r="114">
          <cell r="E114">
            <v>2330</v>
          </cell>
        </row>
        <row r="115">
          <cell r="E115">
            <v>2786</v>
          </cell>
        </row>
        <row r="116">
          <cell r="E116">
            <v>3764</v>
          </cell>
        </row>
        <row r="117">
          <cell r="E117">
            <v>2912</v>
          </cell>
        </row>
        <row r="118">
          <cell r="E118">
            <v>4213</v>
          </cell>
        </row>
        <row r="119">
          <cell r="E119">
            <v>1714</v>
          </cell>
        </row>
        <row r="120">
          <cell r="E120">
            <v>3119</v>
          </cell>
        </row>
        <row r="121">
          <cell r="E121">
            <v>3502</v>
          </cell>
        </row>
        <row r="122">
          <cell r="E122">
            <v>10870</v>
          </cell>
        </row>
        <row r="123">
          <cell r="E123">
            <v>117101</v>
          </cell>
        </row>
        <row r="124">
          <cell r="E124">
            <v>21658</v>
          </cell>
        </row>
        <row r="125">
          <cell r="E125">
            <v>95443</v>
          </cell>
        </row>
        <row r="126">
          <cell r="E126">
            <v>42788</v>
          </cell>
        </row>
        <row r="127">
          <cell r="E127">
            <v>2355</v>
          </cell>
        </row>
        <row r="128">
          <cell r="E128">
            <v>9909</v>
          </cell>
        </row>
        <row r="129">
          <cell r="E129">
            <v>7483</v>
          </cell>
        </row>
        <row r="130">
          <cell r="E130">
            <v>4370</v>
          </cell>
        </row>
        <row r="131">
          <cell r="E131">
            <v>5355</v>
          </cell>
        </row>
        <row r="132">
          <cell r="E132">
            <v>4993</v>
          </cell>
        </row>
        <row r="133">
          <cell r="E133">
            <v>3568</v>
          </cell>
        </row>
        <row r="134">
          <cell r="E134">
            <v>2715</v>
          </cell>
        </row>
        <row r="135">
          <cell r="E135">
            <v>4644</v>
          </cell>
        </row>
        <row r="136">
          <cell r="E136">
            <v>3188</v>
          </cell>
        </row>
        <row r="137">
          <cell r="E137">
            <v>4075</v>
          </cell>
        </row>
        <row r="138">
          <cell r="E138">
            <v>42290</v>
          </cell>
        </row>
        <row r="139">
          <cell r="E139">
            <v>4645</v>
          </cell>
        </row>
        <row r="140">
          <cell r="E140">
            <v>37645</v>
          </cell>
        </row>
        <row r="141">
          <cell r="E141">
            <v>14486</v>
          </cell>
        </row>
        <row r="142">
          <cell r="E142">
            <v>4162</v>
          </cell>
        </row>
        <row r="143">
          <cell r="E143">
            <v>10405</v>
          </cell>
        </row>
        <row r="144">
          <cell r="E144">
            <v>5218</v>
          </cell>
        </row>
        <row r="145">
          <cell r="E145">
            <v>3374</v>
          </cell>
        </row>
        <row r="146">
          <cell r="E146">
            <v>23834</v>
          </cell>
        </row>
        <row r="147">
          <cell r="E147">
            <v>4440</v>
          </cell>
        </row>
        <row r="148">
          <cell r="E148">
            <v>19394</v>
          </cell>
        </row>
        <row r="149">
          <cell r="E149">
            <v>5873</v>
          </cell>
        </row>
        <row r="150">
          <cell r="E150">
            <v>1462</v>
          </cell>
        </row>
        <row r="151">
          <cell r="E151">
            <v>4470</v>
          </cell>
        </row>
        <row r="152">
          <cell r="E152">
            <v>2159</v>
          </cell>
        </row>
        <row r="153">
          <cell r="E153">
            <v>5430</v>
          </cell>
        </row>
        <row r="154">
          <cell r="E154">
            <v>26207</v>
          </cell>
        </row>
        <row r="155">
          <cell r="E155">
            <v>4936</v>
          </cell>
        </row>
        <row r="156">
          <cell r="E156">
            <v>21271</v>
          </cell>
        </row>
        <row r="157">
          <cell r="E157">
            <v>12037</v>
          </cell>
        </row>
        <row r="158">
          <cell r="E158">
            <v>3823</v>
          </cell>
        </row>
        <row r="159">
          <cell r="E159">
            <v>4013</v>
          </cell>
        </row>
        <row r="160">
          <cell r="E160">
            <v>1398</v>
          </cell>
        </row>
        <row r="161">
          <cell r="E161">
            <v>10798</v>
          </cell>
        </row>
        <row r="162">
          <cell r="E162">
            <v>1584</v>
          </cell>
        </row>
        <row r="163">
          <cell r="E163">
            <v>9214</v>
          </cell>
        </row>
        <row r="164">
          <cell r="E164">
            <v>5232</v>
          </cell>
        </row>
        <row r="165">
          <cell r="E165">
            <v>468</v>
          </cell>
        </row>
        <row r="166">
          <cell r="E166">
            <v>712</v>
          </cell>
        </row>
        <row r="167">
          <cell r="E167">
            <v>2802</v>
          </cell>
        </row>
        <row r="168">
          <cell r="E168">
            <v>8357</v>
          </cell>
        </row>
        <row r="169">
          <cell r="E169">
            <v>3186</v>
          </cell>
        </row>
        <row r="170">
          <cell r="E170">
            <v>5171</v>
          </cell>
        </row>
        <row r="171">
          <cell r="E171">
            <v>3568</v>
          </cell>
        </row>
        <row r="172">
          <cell r="E172">
            <v>956</v>
          </cell>
        </row>
        <row r="173">
          <cell r="E173">
            <v>647</v>
          </cell>
        </row>
        <row r="174">
          <cell r="E174">
            <v>35587</v>
          </cell>
        </row>
        <row r="175">
          <cell r="E175">
            <v>4661</v>
          </cell>
        </row>
        <row r="176">
          <cell r="E176">
            <v>30926</v>
          </cell>
        </row>
        <row r="177">
          <cell r="E177">
            <v>5301</v>
          </cell>
        </row>
        <row r="178">
          <cell r="E178">
            <v>8881</v>
          </cell>
        </row>
        <row r="179">
          <cell r="E179">
            <v>4696</v>
          </cell>
        </row>
        <row r="180">
          <cell r="E180">
            <v>2992</v>
          </cell>
        </row>
        <row r="181">
          <cell r="E181">
            <v>1970</v>
          </cell>
        </row>
        <row r="182">
          <cell r="E182">
            <v>1832</v>
          </cell>
        </row>
        <row r="183">
          <cell r="E183">
            <v>3607</v>
          </cell>
        </row>
        <row r="184">
          <cell r="E184">
            <v>1647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财政供养人员增幅"/>
    </sheetNames>
    <sheetDataSet>
      <sheetData sheetId="0"/>
      <sheetData sheetId="1">
        <row r="6">
          <cell r="E6">
            <v>2.5499999999999998E-2</v>
          </cell>
        </row>
        <row r="7">
          <cell r="E7">
            <v>1.2500000000000001E-2</v>
          </cell>
        </row>
        <row r="8">
          <cell r="E8">
            <v>2.7199999999999998E-2</v>
          </cell>
        </row>
        <row r="9">
          <cell r="E9">
            <v>1.24E-2</v>
          </cell>
        </row>
        <row r="10">
          <cell r="E10">
            <v>-1.9400000000000001E-2</v>
          </cell>
        </row>
        <row r="11">
          <cell r="E11">
            <v>2.1700000000000001E-2</v>
          </cell>
        </row>
        <row r="12">
          <cell r="E12">
            <v>1.7000000000000001E-2</v>
          </cell>
        </row>
        <row r="13">
          <cell r="E13">
            <v>1.66E-2</v>
          </cell>
        </row>
        <row r="14">
          <cell r="E14">
            <v>2.5600000000000001E-2</v>
          </cell>
        </row>
        <row r="15">
          <cell r="E15">
            <v>2.8500000000000001E-2</v>
          </cell>
        </row>
        <row r="16">
          <cell r="E16">
            <v>1.7899999999999999E-2</v>
          </cell>
        </row>
        <row r="17">
          <cell r="E17">
            <v>0.11219999999999999</v>
          </cell>
        </row>
        <row r="18">
          <cell r="E18">
            <v>7.9000000000000008E-3</v>
          </cell>
        </row>
        <row r="19">
          <cell r="E19">
            <v>2.9499999999999998E-2</v>
          </cell>
        </row>
        <row r="20">
          <cell r="E20">
            <v>-7.0000000000000001E-3</v>
          </cell>
        </row>
        <row r="21">
          <cell r="E21">
            <v>0</v>
          </cell>
        </row>
        <row r="22">
          <cell r="E22">
            <v>1.4200000000000001E-2</v>
          </cell>
        </row>
        <row r="23">
          <cell r="E23">
            <v>1.6199999999999999E-2</v>
          </cell>
        </row>
        <row r="24">
          <cell r="E24">
            <v>1.37E-2</v>
          </cell>
        </row>
        <row r="25">
          <cell r="E25">
            <v>2.64E-2</v>
          </cell>
        </row>
        <row r="26">
          <cell r="E26">
            <v>1.5699999999999999E-2</v>
          </cell>
        </row>
        <row r="27">
          <cell r="E27">
            <v>2.9499999999999998E-2</v>
          </cell>
        </row>
        <row r="28">
          <cell r="E28">
            <v>1.4500000000000001E-2</v>
          </cell>
        </row>
        <row r="29">
          <cell r="E29">
            <v>1.32E-2</v>
          </cell>
        </row>
        <row r="30">
          <cell r="E30">
            <v>2.2700000000000001E-2</v>
          </cell>
        </row>
        <row r="31">
          <cell r="E31">
            <v>2E-3</v>
          </cell>
        </row>
        <row r="32">
          <cell r="E32">
            <v>5.8999999999999999E-3</v>
          </cell>
        </row>
        <row r="33">
          <cell r="E33">
            <v>1.7100000000000001E-2</v>
          </cell>
        </row>
        <row r="34">
          <cell r="E34">
            <v>-2.9999999999999997E-4</v>
          </cell>
        </row>
        <row r="35">
          <cell r="E35">
            <v>2.3999999999999998E-3</v>
          </cell>
        </row>
        <row r="36">
          <cell r="E36">
            <v>3.7699999999999997E-2</v>
          </cell>
        </row>
        <row r="37">
          <cell r="E37">
            <v>1.5E-3</v>
          </cell>
        </row>
        <row r="38">
          <cell r="E38">
            <v>2.24E-2</v>
          </cell>
        </row>
        <row r="39">
          <cell r="E39">
            <v>-4.7999999999999996E-3</v>
          </cell>
        </row>
        <row r="40">
          <cell r="E40">
            <v>3.7699999999999997E-2</v>
          </cell>
        </row>
        <row r="41">
          <cell r="E41">
            <v>3.0300000000000001E-2</v>
          </cell>
        </row>
        <row r="42">
          <cell r="E42">
            <v>3.8399999999999997E-2</v>
          </cell>
        </row>
        <row r="43">
          <cell r="E43">
            <v>1.7100000000000001E-2</v>
          </cell>
        </row>
        <row r="44">
          <cell r="E44">
            <v>0.04</v>
          </cell>
        </row>
        <row r="45">
          <cell r="E45">
            <v>5.7200000000000001E-2</v>
          </cell>
        </row>
        <row r="46">
          <cell r="E46">
            <v>3.3599999999999998E-2</v>
          </cell>
        </row>
        <row r="47">
          <cell r="E47">
            <v>5.79E-2</v>
          </cell>
        </row>
        <row r="48">
          <cell r="E48">
            <v>2.9399999999999999E-2</v>
          </cell>
        </row>
        <row r="49">
          <cell r="E49">
            <v>5.9200000000000003E-2</v>
          </cell>
        </row>
        <row r="50">
          <cell r="E50">
            <v>3.4000000000000002E-2</v>
          </cell>
        </row>
        <row r="51">
          <cell r="E51">
            <v>4.2200000000000001E-2</v>
          </cell>
        </row>
        <row r="52">
          <cell r="E52">
            <v>1.7999999999999999E-2</v>
          </cell>
        </row>
        <row r="53">
          <cell r="E53">
            <v>-3.6200000000000003E-2</v>
          </cell>
        </row>
        <row r="54">
          <cell r="E54">
            <v>2.7300000000000001E-2</v>
          </cell>
        </row>
        <row r="55">
          <cell r="E55">
            <v>3.2099999999999997E-2</v>
          </cell>
        </row>
        <row r="56">
          <cell r="E56">
            <v>1.9300000000000001E-2</v>
          </cell>
        </row>
        <row r="57">
          <cell r="E57">
            <v>1.6199999999999999E-2</v>
          </cell>
        </row>
        <row r="58">
          <cell r="E58">
            <v>8.8800000000000004E-2</v>
          </cell>
        </row>
        <row r="59">
          <cell r="E59">
            <v>1.7899999999999999E-2</v>
          </cell>
        </row>
        <row r="60">
          <cell r="E60">
            <v>1.04E-2</v>
          </cell>
        </row>
        <row r="61">
          <cell r="E61">
            <v>1.8800000000000001E-2</v>
          </cell>
        </row>
        <row r="62">
          <cell r="E62">
            <v>2.1700000000000001E-2</v>
          </cell>
        </row>
        <row r="63">
          <cell r="E63">
            <v>3.27E-2</v>
          </cell>
        </row>
        <row r="64">
          <cell r="E64">
            <v>3.49E-2</v>
          </cell>
        </row>
        <row r="65">
          <cell r="E65">
            <v>2.5000000000000001E-2</v>
          </cell>
        </row>
        <row r="66">
          <cell r="E66">
            <v>3.56E-2</v>
          </cell>
        </row>
        <row r="67">
          <cell r="E67">
            <v>3.1199999999999999E-2</v>
          </cell>
        </row>
        <row r="68">
          <cell r="E68">
            <v>1.89E-2</v>
          </cell>
        </row>
        <row r="69">
          <cell r="E69">
            <v>3.3599999999999998E-2</v>
          </cell>
        </row>
        <row r="70">
          <cell r="E70">
            <v>3.4200000000000001E-2</v>
          </cell>
        </row>
        <row r="71">
          <cell r="E71">
            <v>1.4999999999999999E-2</v>
          </cell>
        </row>
        <row r="72">
          <cell r="E72">
            <v>9.9699999999999997E-2</v>
          </cell>
        </row>
        <row r="73">
          <cell r="E73">
            <v>2.76E-2</v>
          </cell>
        </row>
        <row r="74">
          <cell r="E74">
            <v>3.49E-2</v>
          </cell>
        </row>
        <row r="75">
          <cell r="E75">
            <v>2.2499999999999999E-2</v>
          </cell>
        </row>
        <row r="76">
          <cell r="E76">
            <v>4.5600000000000002E-2</v>
          </cell>
        </row>
        <row r="77">
          <cell r="E77">
            <v>9.4999999999999998E-3</v>
          </cell>
        </row>
        <row r="78">
          <cell r="E78">
            <v>2.81E-2</v>
          </cell>
        </row>
        <row r="79">
          <cell r="E79">
            <v>2.8400000000000002E-2</v>
          </cell>
        </row>
        <row r="80">
          <cell r="E80">
            <v>3.5099999999999999E-2</v>
          </cell>
        </row>
        <row r="81">
          <cell r="E81">
            <v>2.8000000000000001E-2</v>
          </cell>
        </row>
        <row r="82">
          <cell r="E82">
            <v>3.5900000000000001E-2</v>
          </cell>
        </row>
        <row r="83">
          <cell r="E83">
            <v>3.8600000000000002E-2</v>
          </cell>
        </row>
        <row r="84">
          <cell r="E84">
            <v>4.6199999999999998E-2</v>
          </cell>
        </row>
        <row r="85">
          <cell r="E85">
            <v>3.1199999999999999E-2</v>
          </cell>
        </row>
        <row r="86">
          <cell r="E86">
            <v>2.8500000000000001E-2</v>
          </cell>
        </row>
        <row r="87">
          <cell r="E87">
            <v>1.8100000000000002E-2</v>
          </cell>
        </row>
        <row r="88">
          <cell r="E88">
            <v>4.4999999999999998E-2</v>
          </cell>
        </row>
        <row r="89">
          <cell r="E89">
            <v>4.2500000000000003E-2</v>
          </cell>
        </row>
        <row r="90">
          <cell r="E90">
            <v>3.3500000000000002E-2</v>
          </cell>
        </row>
        <row r="91">
          <cell r="E91">
            <v>2.4400000000000002E-2</v>
          </cell>
        </row>
        <row r="92">
          <cell r="E92">
            <v>1.83E-2</v>
          </cell>
        </row>
        <row r="93">
          <cell r="E93">
            <v>2.5000000000000001E-2</v>
          </cell>
        </row>
        <row r="94">
          <cell r="E94">
            <v>2.9899999999999999E-2</v>
          </cell>
        </row>
        <row r="95">
          <cell r="E95">
            <v>2.6200000000000001E-2</v>
          </cell>
        </row>
        <row r="96">
          <cell r="E96">
            <v>1.9300000000000001E-2</v>
          </cell>
        </row>
        <row r="97">
          <cell r="E97">
            <v>3.73E-2</v>
          </cell>
        </row>
        <row r="98">
          <cell r="E98">
            <v>1.4800000000000001E-2</v>
          </cell>
        </row>
        <row r="99">
          <cell r="E99">
            <v>1.61E-2</v>
          </cell>
        </row>
        <row r="100">
          <cell r="E100">
            <v>2.2200000000000001E-2</v>
          </cell>
        </row>
        <row r="101">
          <cell r="E101">
            <v>3.0099999999999998E-2</v>
          </cell>
        </row>
        <row r="102">
          <cell r="E102">
            <v>2.6800000000000001E-2</v>
          </cell>
        </row>
        <row r="103">
          <cell r="E103">
            <v>2.98E-2</v>
          </cell>
        </row>
        <row r="104">
          <cell r="E104">
            <v>-3.2000000000000002E-3</v>
          </cell>
        </row>
        <row r="105">
          <cell r="E105">
            <v>3.2000000000000001E-2</v>
          </cell>
        </row>
        <row r="106">
          <cell r="E106">
            <v>-1.09E-2</v>
          </cell>
        </row>
        <row r="107">
          <cell r="E107">
            <v>-2.4E-2</v>
          </cell>
        </row>
        <row r="108">
          <cell r="E108">
            <v>-3.0999999999999999E-3</v>
          </cell>
        </row>
        <row r="109">
          <cell r="E109">
            <v>-2.7000000000000001E-3</v>
          </cell>
        </row>
        <row r="110">
          <cell r="E110">
            <v>2.5899999999999999E-2</v>
          </cell>
        </row>
        <row r="111">
          <cell r="E111">
            <v>2.4400000000000002E-2</v>
          </cell>
        </row>
        <row r="112">
          <cell r="E112">
            <v>2.6100000000000002E-2</v>
          </cell>
        </row>
        <row r="113">
          <cell r="E113">
            <v>3.3799999999999997E-2</v>
          </cell>
        </row>
        <row r="114">
          <cell r="E114">
            <v>4.4499999999999998E-2</v>
          </cell>
        </row>
        <row r="115">
          <cell r="E115">
            <v>3.1099999999999999E-2</v>
          </cell>
        </row>
        <row r="116">
          <cell r="E116">
            <v>2.2800000000000001E-2</v>
          </cell>
        </row>
        <row r="117">
          <cell r="E117">
            <v>3.7600000000000001E-2</v>
          </cell>
        </row>
        <row r="118">
          <cell r="E118">
            <v>1.23E-2</v>
          </cell>
        </row>
        <row r="119">
          <cell r="E119">
            <v>4.2099999999999999E-2</v>
          </cell>
        </row>
        <row r="120">
          <cell r="E120">
            <v>8.8000000000000005E-3</v>
          </cell>
        </row>
        <row r="121">
          <cell r="E121">
            <v>9.1999999999999998E-3</v>
          </cell>
        </row>
        <row r="122">
          <cell r="E122">
            <v>2.7400000000000001E-2</v>
          </cell>
        </row>
        <row r="123">
          <cell r="E123">
            <v>4.0300000000000002E-2</v>
          </cell>
        </row>
        <row r="124">
          <cell r="E124">
            <v>2.9000000000000001E-2</v>
          </cell>
        </row>
        <row r="125">
          <cell r="E125">
            <v>4.1500000000000002E-2</v>
          </cell>
        </row>
        <row r="126">
          <cell r="E126">
            <v>3.1899999999999998E-2</v>
          </cell>
        </row>
        <row r="127">
          <cell r="E127">
            <v>6.1800000000000001E-2</v>
          </cell>
        </row>
        <row r="128">
          <cell r="E128">
            <v>3.27E-2</v>
          </cell>
        </row>
        <row r="129">
          <cell r="E129">
            <v>3.4200000000000001E-2</v>
          </cell>
        </row>
        <row r="130">
          <cell r="E130">
            <v>0.1041</v>
          </cell>
        </row>
        <row r="131">
          <cell r="E131">
            <v>2.98E-2</v>
          </cell>
        </row>
        <row r="132">
          <cell r="E132">
            <v>3.2599999999999997E-2</v>
          </cell>
        </row>
        <row r="133">
          <cell r="E133">
            <v>8.5800000000000001E-2</v>
          </cell>
        </row>
        <row r="134">
          <cell r="E134">
            <v>2.1000000000000001E-2</v>
          </cell>
        </row>
        <row r="135">
          <cell r="E135">
            <v>3.1600000000000003E-2</v>
          </cell>
        </row>
        <row r="136">
          <cell r="E136">
            <v>2.81E-2</v>
          </cell>
        </row>
        <row r="137">
          <cell r="E137">
            <v>3.1099999999999999E-2</v>
          </cell>
        </row>
        <row r="138">
          <cell r="E138">
            <v>9.4999999999999998E-3</v>
          </cell>
        </row>
        <row r="139">
          <cell r="E139">
            <v>3.4200000000000001E-2</v>
          </cell>
        </row>
        <row r="140">
          <cell r="E140">
            <v>7.1000000000000004E-3</v>
          </cell>
        </row>
        <row r="141">
          <cell r="E141">
            <v>1.3899999999999999E-2</v>
          </cell>
        </row>
        <row r="142">
          <cell r="E142">
            <v>-0.05</v>
          </cell>
        </row>
        <row r="143">
          <cell r="E143">
            <v>1.2E-2</v>
          </cell>
        </row>
        <row r="144">
          <cell r="E144">
            <v>2.6599999999999999E-2</v>
          </cell>
        </row>
        <row r="145">
          <cell r="E145">
            <v>2.7300000000000001E-2</v>
          </cell>
        </row>
        <row r="146">
          <cell r="E146">
            <v>2.1700000000000001E-2</v>
          </cell>
        </row>
        <row r="147">
          <cell r="E147">
            <v>2.7E-2</v>
          </cell>
        </row>
        <row r="148">
          <cell r="E148">
            <v>2.07E-2</v>
          </cell>
        </row>
        <row r="149">
          <cell r="E149">
            <v>8.2000000000000007E-3</v>
          </cell>
        </row>
        <row r="150">
          <cell r="E150">
            <v>1.55E-2</v>
          </cell>
        </row>
        <row r="151">
          <cell r="E151">
            <v>2.1399999999999999E-2</v>
          </cell>
        </row>
        <row r="152">
          <cell r="E152">
            <v>3.44E-2</v>
          </cell>
        </row>
        <row r="153">
          <cell r="E153">
            <v>2.93E-2</v>
          </cell>
        </row>
        <row r="154">
          <cell r="E154">
            <v>4.9200000000000001E-2</v>
          </cell>
        </row>
        <row r="155">
          <cell r="E155">
            <v>3.0599999999999999E-2</v>
          </cell>
        </row>
        <row r="156">
          <cell r="E156">
            <v>5.11E-2</v>
          </cell>
        </row>
        <row r="157">
          <cell r="E157">
            <v>0.12280000000000001</v>
          </cell>
        </row>
        <row r="158">
          <cell r="E158">
            <v>3.2099999999999997E-2</v>
          </cell>
        </row>
        <row r="159">
          <cell r="E159">
            <v>1.2200000000000001E-2</v>
          </cell>
        </row>
        <row r="160">
          <cell r="E160">
            <v>1.61E-2</v>
          </cell>
        </row>
        <row r="161">
          <cell r="E161">
            <v>2.5499999999999998E-2</v>
          </cell>
        </row>
        <row r="162">
          <cell r="E162">
            <v>2.69E-2</v>
          </cell>
        </row>
        <row r="163">
          <cell r="E163">
            <v>2.53E-2</v>
          </cell>
        </row>
        <row r="164">
          <cell r="E164">
            <v>4.02E-2</v>
          </cell>
        </row>
        <row r="165">
          <cell r="E165">
            <v>2.12E-2</v>
          </cell>
        </row>
        <row r="166">
          <cell r="E166">
            <v>-3.8800000000000001E-2</v>
          </cell>
        </row>
        <row r="167">
          <cell r="E167">
            <v>3.4799999999999998E-2</v>
          </cell>
        </row>
        <row r="168">
          <cell r="E168">
            <v>2.46E-2</v>
          </cell>
        </row>
        <row r="169">
          <cell r="E169">
            <v>5.4199999999999998E-2</v>
          </cell>
        </row>
        <row r="170">
          <cell r="E170">
            <v>1.89E-2</v>
          </cell>
        </row>
        <row r="171">
          <cell r="E171">
            <v>1.2500000000000001E-2</v>
          </cell>
        </row>
        <row r="172">
          <cell r="E172">
            <v>3.49E-2</v>
          </cell>
        </row>
        <row r="173">
          <cell r="E173">
            <v>4.4999999999999997E-3</v>
          </cell>
        </row>
        <row r="174">
          <cell r="E174">
            <v>1.6199999999999999E-2</v>
          </cell>
        </row>
        <row r="175">
          <cell r="E175">
            <v>3.4799999999999998E-2</v>
          </cell>
        </row>
        <row r="176">
          <cell r="E176">
            <v>1.4500000000000001E-2</v>
          </cell>
        </row>
        <row r="177">
          <cell r="E177">
            <v>1.52E-2</v>
          </cell>
        </row>
        <row r="178">
          <cell r="E178">
            <v>-8.9999999999999993E-3</v>
          </cell>
        </row>
        <row r="179">
          <cell r="E179">
            <v>3.39E-2</v>
          </cell>
        </row>
        <row r="180">
          <cell r="E180">
            <v>9.7000000000000003E-3</v>
          </cell>
        </row>
        <row r="181">
          <cell r="E181">
            <v>1.5800000000000002E-2</v>
          </cell>
        </row>
        <row r="182">
          <cell r="E182">
            <v>3.5900000000000001E-2</v>
          </cell>
        </row>
        <row r="183">
          <cell r="E183">
            <v>7.9000000000000008E-3</v>
          </cell>
        </row>
        <row r="184">
          <cell r="E184">
            <v>1.04E-2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村级支出"/>
    </sheetNames>
    <sheetDataSet>
      <sheetData sheetId="0"/>
      <sheetData sheetId="1">
        <row r="4">
          <cell r="E4">
            <v>36852</v>
          </cell>
        </row>
        <row r="6">
          <cell r="E6">
            <v>36852</v>
          </cell>
        </row>
        <row r="7">
          <cell r="E7">
            <v>0</v>
          </cell>
        </row>
        <row r="8">
          <cell r="E8">
            <v>36852</v>
          </cell>
        </row>
        <row r="9">
          <cell r="E9">
            <v>3483</v>
          </cell>
        </row>
        <row r="10">
          <cell r="E10">
            <v>0</v>
          </cell>
        </row>
        <row r="11">
          <cell r="E11">
            <v>3483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205</v>
          </cell>
        </row>
        <row r="15">
          <cell r="E15">
            <v>440</v>
          </cell>
        </row>
        <row r="16">
          <cell r="E16">
            <v>159</v>
          </cell>
        </row>
        <row r="17">
          <cell r="E17">
            <v>157</v>
          </cell>
        </row>
        <row r="18">
          <cell r="E18">
            <v>159</v>
          </cell>
        </row>
        <row r="19">
          <cell r="E19">
            <v>286</v>
          </cell>
        </row>
        <row r="20">
          <cell r="E20">
            <v>328</v>
          </cell>
        </row>
        <row r="21">
          <cell r="E21">
            <v>213</v>
          </cell>
        </row>
        <row r="22">
          <cell r="E22">
            <v>279</v>
          </cell>
        </row>
        <row r="23">
          <cell r="E23">
            <v>482</v>
          </cell>
        </row>
        <row r="24">
          <cell r="E24">
            <v>323</v>
          </cell>
        </row>
        <row r="25">
          <cell r="E25">
            <v>452</v>
          </cell>
        </row>
        <row r="26">
          <cell r="E26">
            <v>3711</v>
          </cell>
        </row>
        <row r="27">
          <cell r="E27">
            <v>0</v>
          </cell>
        </row>
        <row r="28">
          <cell r="E28">
            <v>3711</v>
          </cell>
        </row>
        <row r="29">
          <cell r="E29">
            <v>459</v>
          </cell>
        </row>
        <row r="30">
          <cell r="E30">
            <v>305</v>
          </cell>
        </row>
        <row r="31">
          <cell r="E31">
            <v>472</v>
          </cell>
        </row>
        <row r="32">
          <cell r="E32">
            <v>296</v>
          </cell>
        </row>
        <row r="33">
          <cell r="E33">
            <v>231</v>
          </cell>
        </row>
        <row r="34">
          <cell r="E34">
            <v>356</v>
          </cell>
        </row>
        <row r="35">
          <cell r="E35">
            <v>82</v>
          </cell>
        </row>
        <row r="36">
          <cell r="E36">
            <v>760</v>
          </cell>
        </row>
        <row r="37">
          <cell r="E37">
            <v>407</v>
          </cell>
        </row>
        <row r="38">
          <cell r="E38">
            <v>286</v>
          </cell>
        </row>
        <row r="39">
          <cell r="E39">
            <v>57</v>
          </cell>
        </row>
        <row r="40">
          <cell r="E40">
            <v>4542</v>
          </cell>
        </row>
        <row r="41">
          <cell r="E41">
            <v>0</v>
          </cell>
        </row>
        <row r="42">
          <cell r="E42">
            <v>4542</v>
          </cell>
        </row>
        <row r="43">
          <cell r="E43">
            <v>334</v>
          </cell>
        </row>
        <row r="44">
          <cell r="E44">
            <v>368</v>
          </cell>
        </row>
        <row r="45">
          <cell r="E45">
            <v>162</v>
          </cell>
        </row>
        <row r="46">
          <cell r="E46">
            <v>996</v>
          </cell>
        </row>
        <row r="47">
          <cell r="E47">
            <v>528</v>
          </cell>
        </row>
        <row r="48">
          <cell r="E48">
            <v>465</v>
          </cell>
        </row>
        <row r="49">
          <cell r="E49">
            <v>316</v>
          </cell>
        </row>
        <row r="50">
          <cell r="E50">
            <v>461</v>
          </cell>
        </row>
        <row r="51">
          <cell r="E51">
            <v>912</v>
          </cell>
        </row>
        <row r="52">
          <cell r="E52">
            <v>2009</v>
          </cell>
        </row>
        <row r="53">
          <cell r="E53">
            <v>0</v>
          </cell>
        </row>
        <row r="54">
          <cell r="E54">
            <v>2009</v>
          </cell>
        </row>
        <row r="55">
          <cell r="E55">
            <v>287</v>
          </cell>
        </row>
        <row r="56">
          <cell r="E56">
            <v>220</v>
          </cell>
        </row>
        <row r="57">
          <cell r="E57">
            <v>231</v>
          </cell>
        </row>
        <row r="58">
          <cell r="E58">
            <v>136</v>
          </cell>
        </row>
        <row r="59">
          <cell r="E59">
            <v>223</v>
          </cell>
        </row>
        <row r="60">
          <cell r="E60">
            <v>160</v>
          </cell>
        </row>
        <row r="61">
          <cell r="E61">
            <v>192</v>
          </cell>
        </row>
        <row r="62">
          <cell r="E62">
            <v>336</v>
          </cell>
        </row>
        <row r="63">
          <cell r="E63">
            <v>224</v>
          </cell>
        </row>
        <row r="64">
          <cell r="E64">
            <v>3334</v>
          </cell>
        </row>
        <row r="65">
          <cell r="E65">
            <v>0</v>
          </cell>
        </row>
        <row r="66">
          <cell r="E66">
            <v>3334</v>
          </cell>
        </row>
        <row r="67">
          <cell r="E67">
            <v>192</v>
          </cell>
        </row>
        <row r="68">
          <cell r="E68">
            <v>156</v>
          </cell>
        </row>
        <row r="69">
          <cell r="E69">
            <v>230</v>
          </cell>
        </row>
        <row r="70">
          <cell r="E70">
            <v>422</v>
          </cell>
        </row>
        <row r="71">
          <cell r="E71">
            <v>317</v>
          </cell>
        </row>
        <row r="72">
          <cell r="E72">
            <v>378</v>
          </cell>
        </row>
        <row r="73">
          <cell r="E73">
            <v>295</v>
          </cell>
        </row>
        <row r="74">
          <cell r="E74">
            <v>187</v>
          </cell>
        </row>
        <row r="75">
          <cell r="E75">
            <v>72</v>
          </cell>
        </row>
        <row r="76">
          <cell r="E76">
            <v>256</v>
          </cell>
        </row>
        <row r="77">
          <cell r="E77">
            <v>365</v>
          </cell>
        </row>
        <row r="78">
          <cell r="E78">
            <v>251</v>
          </cell>
        </row>
        <row r="79">
          <cell r="E79">
            <v>213</v>
          </cell>
        </row>
        <row r="80">
          <cell r="E80">
            <v>2752</v>
          </cell>
        </row>
        <row r="81">
          <cell r="E81">
            <v>0</v>
          </cell>
        </row>
        <row r="82">
          <cell r="E82">
            <v>2752</v>
          </cell>
        </row>
        <row r="83">
          <cell r="E83">
            <v>368</v>
          </cell>
        </row>
        <row r="84">
          <cell r="E84">
            <v>366</v>
          </cell>
        </row>
        <row r="85">
          <cell r="E85">
            <v>195</v>
          </cell>
        </row>
        <row r="86">
          <cell r="E86">
            <v>238</v>
          </cell>
        </row>
        <row r="87">
          <cell r="E87">
            <v>325</v>
          </cell>
        </row>
        <row r="88">
          <cell r="E88">
            <v>334</v>
          </cell>
        </row>
        <row r="89">
          <cell r="E89">
            <v>552</v>
          </cell>
        </row>
        <row r="90">
          <cell r="E90">
            <v>374</v>
          </cell>
        </row>
        <row r="91">
          <cell r="E91">
            <v>2528</v>
          </cell>
        </row>
        <row r="92">
          <cell r="E92">
            <v>0</v>
          </cell>
        </row>
        <row r="93">
          <cell r="E93">
            <v>2528</v>
          </cell>
        </row>
        <row r="94">
          <cell r="E94">
            <v>152</v>
          </cell>
        </row>
        <row r="95">
          <cell r="E95">
            <v>203</v>
          </cell>
        </row>
        <row r="96">
          <cell r="E96">
            <v>422</v>
          </cell>
        </row>
        <row r="97">
          <cell r="E97">
            <v>336</v>
          </cell>
        </row>
        <row r="98">
          <cell r="E98">
            <v>262</v>
          </cell>
        </row>
        <row r="99">
          <cell r="E99">
            <v>389</v>
          </cell>
        </row>
        <row r="100">
          <cell r="E100">
            <v>122</v>
          </cell>
        </row>
        <row r="101">
          <cell r="E101">
            <v>440</v>
          </cell>
        </row>
        <row r="102">
          <cell r="E102">
            <v>104</v>
          </cell>
        </row>
        <row r="103">
          <cell r="E103">
            <v>98</v>
          </cell>
        </row>
        <row r="104">
          <cell r="E104">
            <v>771</v>
          </cell>
        </row>
        <row r="105">
          <cell r="E105">
            <v>0</v>
          </cell>
        </row>
        <row r="106">
          <cell r="E106">
            <v>771</v>
          </cell>
        </row>
        <row r="107">
          <cell r="E107">
            <v>279</v>
          </cell>
        </row>
        <row r="108">
          <cell r="E108">
            <v>295</v>
          </cell>
        </row>
        <row r="109">
          <cell r="E109">
            <v>197</v>
          </cell>
        </row>
        <row r="110">
          <cell r="E110">
            <v>2711</v>
          </cell>
        </row>
        <row r="111">
          <cell r="E111">
            <v>0</v>
          </cell>
        </row>
        <row r="112">
          <cell r="E112">
            <v>2711</v>
          </cell>
        </row>
        <row r="113">
          <cell r="E113">
            <v>385</v>
          </cell>
        </row>
        <row r="114">
          <cell r="E114">
            <v>204</v>
          </cell>
        </row>
        <row r="115">
          <cell r="E115">
            <v>220</v>
          </cell>
        </row>
        <row r="116">
          <cell r="E116">
            <v>297</v>
          </cell>
        </row>
        <row r="117">
          <cell r="E117">
            <v>224</v>
          </cell>
        </row>
        <row r="118">
          <cell r="E118">
            <v>344</v>
          </cell>
        </row>
        <row r="119">
          <cell r="E119">
            <v>147</v>
          </cell>
        </row>
        <row r="120">
          <cell r="E120">
            <v>206</v>
          </cell>
        </row>
        <row r="121">
          <cell r="E121">
            <v>300</v>
          </cell>
        </row>
        <row r="122">
          <cell r="E122">
            <v>384</v>
          </cell>
        </row>
        <row r="123">
          <cell r="E123">
            <v>3181</v>
          </cell>
        </row>
        <row r="124">
          <cell r="E124">
            <v>0</v>
          </cell>
        </row>
        <row r="125">
          <cell r="E125">
            <v>3181</v>
          </cell>
        </row>
        <row r="126">
          <cell r="E126">
            <v>252</v>
          </cell>
        </row>
        <row r="127">
          <cell r="E127">
            <v>157</v>
          </cell>
        </row>
        <row r="128">
          <cell r="E128">
            <v>371</v>
          </cell>
        </row>
        <row r="129">
          <cell r="E129">
            <v>284</v>
          </cell>
        </row>
        <row r="130">
          <cell r="E130">
            <v>308</v>
          </cell>
        </row>
        <row r="131">
          <cell r="E131">
            <v>211</v>
          </cell>
        </row>
        <row r="132">
          <cell r="E132">
            <v>347</v>
          </cell>
        </row>
        <row r="133">
          <cell r="E133">
            <v>195</v>
          </cell>
        </row>
        <row r="134">
          <cell r="E134">
            <v>228</v>
          </cell>
        </row>
        <row r="135">
          <cell r="E135">
            <v>303</v>
          </cell>
        </row>
        <row r="136">
          <cell r="E136">
            <v>225</v>
          </cell>
        </row>
        <row r="137">
          <cell r="E137">
            <v>300</v>
          </cell>
        </row>
        <row r="138">
          <cell r="E138">
            <v>2349</v>
          </cell>
        </row>
        <row r="139">
          <cell r="E139">
            <v>0</v>
          </cell>
        </row>
        <row r="140">
          <cell r="E140">
            <v>2349</v>
          </cell>
        </row>
        <row r="141">
          <cell r="E141">
            <v>763</v>
          </cell>
        </row>
        <row r="142">
          <cell r="E142">
            <v>343</v>
          </cell>
        </row>
        <row r="143">
          <cell r="E143">
            <v>612</v>
          </cell>
        </row>
        <row r="144">
          <cell r="E144">
            <v>336</v>
          </cell>
        </row>
        <row r="145">
          <cell r="E145">
            <v>295</v>
          </cell>
        </row>
        <row r="146">
          <cell r="E146">
            <v>984</v>
          </cell>
        </row>
        <row r="147">
          <cell r="E147">
            <v>0</v>
          </cell>
        </row>
        <row r="148">
          <cell r="E148">
            <v>984</v>
          </cell>
        </row>
        <row r="149">
          <cell r="E149">
            <v>257</v>
          </cell>
        </row>
        <row r="150">
          <cell r="E150">
            <v>177</v>
          </cell>
        </row>
        <row r="151">
          <cell r="E151">
            <v>297</v>
          </cell>
        </row>
        <row r="152">
          <cell r="E152">
            <v>180</v>
          </cell>
        </row>
        <row r="153">
          <cell r="E153">
            <v>73</v>
          </cell>
        </row>
        <row r="154">
          <cell r="E154">
            <v>1107</v>
          </cell>
        </row>
        <row r="155">
          <cell r="E155">
            <v>0</v>
          </cell>
        </row>
        <row r="156">
          <cell r="E156">
            <v>1107</v>
          </cell>
        </row>
        <row r="157">
          <cell r="E157">
            <v>356</v>
          </cell>
        </row>
        <row r="158">
          <cell r="E158">
            <v>360</v>
          </cell>
        </row>
        <row r="159">
          <cell r="E159">
            <v>156</v>
          </cell>
        </row>
        <row r="160">
          <cell r="E160">
            <v>235</v>
          </cell>
        </row>
        <row r="161">
          <cell r="E161">
            <v>613</v>
          </cell>
        </row>
        <row r="162">
          <cell r="E162">
            <v>0</v>
          </cell>
        </row>
        <row r="163">
          <cell r="E163">
            <v>613</v>
          </cell>
        </row>
        <row r="164">
          <cell r="E164">
            <v>251</v>
          </cell>
        </row>
        <row r="165">
          <cell r="E165">
            <v>126</v>
          </cell>
        </row>
        <row r="166">
          <cell r="E166">
            <v>56</v>
          </cell>
        </row>
        <row r="167">
          <cell r="E167">
            <v>180</v>
          </cell>
        </row>
        <row r="168">
          <cell r="E168">
            <v>434</v>
          </cell>
        </row>
        <row r="169">
          <cell r="E169">
            <v>0</v>
          </cell>
        </row>
        <row r="170">
          <cell r="E170">
            <v>434</v>
          </cell>
        </row>
        <row r="171">
          <cell r="E171">
            <v>155</v>
          </cell>
        </row>
        <row r="172">
          <cell r="E172">
            <v>189</v>
          </cell>
        </row>
        <row r="173">
          <cell r="E173">
            <v>90</v>
          </cell>
        </row>
        <row r="174">
          <cell r="E174">
            <v>2343</v>
          </cell>
        </row>
        <row r="175">
          <cell r="E175">
            <v>0</v>
          </cell>
        </row>
        <row r="176">
          <cell r="E176">
            <v>2343</v>
          </cell>
        </row>
        <row r="177">
          <cell r="E177">
            <v>455</v>
          </cell>
        </row>
        <row r="178">
          <cell r="E178">
            <v>460</v>
          </cell>
        </row>
        <row r="179">
          <cell r="E179">
            <v>270</v>
          </cell>
        </row>
        <row r="180">
          <cell r="E180">
            <v>311</v>
          </cell>
        </row>
        <row r="181">
          <cell r="E181">
            <v>194</v>
          </cell>
        </row>
        <row r="182">
          <cell r="E182">
            <v>185</v>
          </cell>
        </row>
        <row r="183">
          <cell r="E183">
            <v>240</v>
          </cell>
        </row>
        <row r="184">
          <cell r="E184">
            <v>228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5">
          <cell r="A15" t="b">
            <v>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A01"/>
      <sheetName val="A02"/>
      <sheetName val="A03"/>
      <sheetName val="A04"/>
      <sheetName val="A05"/>
      <sheetName val="A06"/>
      <sheetName val="A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</sheetNames>
    <sheetDataSet>
      <sheetData sheetId="0" refreshError="1">
        <row r="4">
          <cell r="G4">
            <v>10692900</v>
          </cell>
          <cell r="H4">
            <v>8931600</v>
          </cell>
        </row>
        <row r="6">
          <cell r="G6">
            <v>11039509</v>
          </cell>
          <cell r="H6">
            <v>9318546</v>
          </cell>
        </row>
        <row r="7">
          <cell r="G7">
            <v>0</v>
          </cell>
          <cell r="H7">
            <v>0</v>
          </cell>
        </row>
        <row r="8">
          <cell r="G8">
            <v>8544484</v>
          </cell>
          <cell r="H8">
            <v>7255946</v>
          </cell>
        </row>
        <row r="9">
          <cell r="G9">
            <v>3776640</v>
          </cell>
          <cell r="H9">
            <v>3769068</v>
          </cell>
        </row>
        <row r="11">
          <cell r="G11">
            <v>1314960</v>
          </cell>
          <cell r="H11">
            <v>1690947</v>
          </cell>
        </row>
        <row r="12">
          <cell r="G12">
            <v>13787</v>
          </cell>
          <cell r="H12">
            <v>143485</v>
          </cell>
        </row>
        <row r="13">
          <cell r="G13">
            <v>14331</v>
          </cell>
          <cell r="H13">
            <v>119195</v>
          </cell>
        </row>
        <row r="14">
          <cell r="G14">
            <v>147917</v>
          </cell>
          <cell r="H14">
            <v>244678</v>
          </cell>
        </row>
        <row r="15">
          <cell r="G15">
            <v>332681</v>
          </cell>
          <cell r="H15">
            <v>565369</v>
          </cell>
        </row>
        <row r="16">
          <cell r="G16">
            <v>100120</v>
          </cell>
          <cell r="H16">
            <v>47460</v>
          </cell>
        </row>
        <row r="17">
          <cell r="G17">
            <v>333146</v>
          </cell>
          <cell r="H17">
            <v>133647</v>
          </cell>
        </row>
        <row r="18">
          <cell r="G18">
            <v>21702</v>
          </cell>
          <cell r="H18">
            <v>24405</v>
          </cell>
        </row>
        <row r="19">
          <cell r="G19">
            <v>79347</v>
          </cell>
          <cell r="H19">
            <v>52382</v>
          </cell>
        </row>
        <row r="20">
          <cell r="G20">
            <v>103114</v>
          </cell>
          <cell r="H20">
            <v>148748</v>
          </cell>
        </row>
        <row r="21">
          <cell r="G21">
            <v>40200</v>
          </cell>
          <cell r="H21">
            <v>49223</v>
          </cell>
        </row>
        <row r="22">
          <cell r="G22">
            <v>54424</v>
          </cell>
          <cell r="H22">
            <v>41520</v>
          </cell>
        </row>
        <row r="23">
          <cell r="G23">
            <v>23537</v>
          </cell>
          <cell r="H23">
            <v>41883</v>
          </cell>
        </row>
        <row r="24">
          <cell r="G24">
            <v>33412</v>
          </cell>
          <cell r="H24">
            <v>26975</v>
          </cell>
        </row>
        <row r="25">
          <cell r="G25">
            <v>17242</v>
          </cell>
          <cell r="H25">
            <v>51977</v>
          </cell>
        </row>
        <row r="26">
          <cell r="G26">
            <v>361170</v>
          </cell>
          <cell r="H26">
            <v>496655</v>
          </cell>
        </row>
        <row r="28">
          <cell r="G28">
            <v>343435</v>
          </cell>
          <cell r="H28">
            <v>416687</v>
          </cell>
        </row>
        <row r="29">
          <cell r="G29">
            <v>179953</v>
          </cell>
          <cell r="H29">
            <v>187760</v>
          </cell>
        </row>
        <row r="30">
          <cell r="G30">
            <v>10398</v>
          </cell>
          <cell r="H30">
            <v>16871</v>
          </cell>
        </row>
        <row r="31">
          <cell r="G31">
            <v>17239</v>
          </cell>
          <cell r="H31">
            <v>30085</v>
          </cell>
        </row>
        <row r="32">
          <cell r="G32">
            <v>11677</v>
          </cell>
          <cell r="H32">
            <v>18717</v>
          </cell>
        </row>
        <row r="33">
          <cell r="G33">
            <v>4746</v>
          </cell>
          <cell r="H33">
            <v>13832</v>
          </cell>
        </row>
        <row r="34">
          <cell r="G34">
            <v>15689</v>
          </cell>
          <cell r="H34">
            <v>28367</v>
          </cell>
        </row>
        <row r="35">
          <cell r="G35">
            <v>5776</v>
          </cell>
          <cell r="H35">
            <v>9114</v>
          </cell>
        </row>
        <row r="36">
          <cell r="G36">
            <v>22060</v>
          </cell>
          <cell r="H36">
            <v>50626</v>
          </cell>
        </row>
        <row r="37">
          <cell r="G37">
            <v>10599</v>
          </cell>
          <cell r="H37">
            <v>21870</v>
          </cell>
        </row>
        <row r="38">
          <cell r="G38">
            <v>9536</v>
          </cell>
          <cell r="H38">
            <v>22990</v>
          </cell>
        </row>
        <row r="39">
          <cell r="G39">
            <v>55762</v>
          </cell>
          <cell r="H39">
            <v>16455</v>
          </cell>
        </row>
        <row r="40">
          <cell r="G40">
            <v>1414078</v>
          </cell>
          <cell r="H40">
            <v>783109</v>
          </cell>
        </row>
        <row r="42">
          <cell r="G42">
            <v>1399109</v>
          </cell>
          <cell r="H42">
            <v>922910</v>
          </cell>
        </row>
        <row r="43">
          <cell r="G43">
            <v>575673</v>
          </cell>
          <cell r="H43">
            <v>349786</v>
          </cell>
        </row>
        <row r="44">
          <cell r="G44">
            <v>107676</v>
          </cell>
          <cell r="H44">
            <v>51315</v>
          </cell>
        </row>
        <row r="45">
          <cell r="G45">
            <v>14482</v>
          </cell>
          <cell r="H45">
            <v>19893</v>
          </cell>
        </row>
        <row r="46">
          <cell r="G46">
            <v>140555</v>
          </cell>
          <cell r="H46">
            <v>127913</v>
          </cell>
        </row>
        <row r="47">
          <cell r="G47">
            <v>91280</v>
          </cell>
          <cell r="H47">
            <v>87693</v>
          </cell>
        </row>
        <row r="48">
          <cell r="G48">
            <v>112699</v>
          </cell>
          <cell r="H48">
            <v>109061</v>
          </cell>
        </row>
        <row r="49">
          <cell r="G49">
            <v>35008</v>
          </cell>
          <cell r="H49">
            <v>47566</v>
          </cell>
        </row>
        <row r="50">
          <cell r="G50">
            <v>84844</v>
          </cell>
          <cell r="H50">
            <v>79151</v>
          </cell>
        </row>
        <row r="51">
          <cell r="G51">
            <v>236892</v>
          </cell>
          <cell r="H51">
            <v>50532</v>
          </cell>
        </row>
        <row r="52">
          <cell r="G52">
            <v>1883431</v>
          </cell>
          <cell r="H52">
            <v>670536</v>
          </cell>
        </row>
        <row r="54">
          <cell r="G54">
            <v>1873433</v>
          </cell>
          <cell r="H54">
            <v>706312</v>
          </cell>
        </row>
        <row r="55">
          <cell r="G55">
            <v>1526712</v>
          </cell>
          <cell r="H55">
            <v>378859</v>
          </cell>
        </row>
        <row r="56">
          <cell r="G56">
            <v>103583</v>
          </cell>
          <cell r="H56">
            <v>42743</v>
          </cell>
        </row>
        <row r="57">
          <cell r="G57">
            <v>45650</v>
          </cell>
          <cell r="H57">
            <v>49837</v>
          </cell>
        </row>
        <row r="58">
          <cell r="G58">
            <v>37854</v>
          </cell>
          <cell r="H58">
            <v>32999</v>
          </cell>
        </row>
        <row r="59">
          <cell r="G59">
            <v>27175</v>
          </cell>
          <cell r="H59">
            <v>49006</v>
          </cell>
        </row>
        <row r="60">
          <cell r="G60">
            <v>40432</v>
          </cell>
          <cell r="H60">
            <v>44934</v>
          </cell>
        </row>
        <row r="61">
          <cell r="G61">
            <v>36701</v>
          </cell>
          <cell r="H61">
            <v>41255</v>
          </cell>
        </row>
        <row r="62">
          <cell r="G62">
            <v>27658</v>
          </cell>
          <cell r="H62">
            <v>28582</v>
          </cell>
        </row>
        <row r="63">
          <cell r="G63">
            <v>27668</v>
          </cell>
          <cell r="H63">
            <v>38097</v>
          </cell>
        </row>
        <row r="64">
          <cell r="G64">
            <v>1106553</v>
          </cell>
          <cell r="H64">
            <v>543056</v>
          </cell>
        </row>
        <row r="66">
          <cell r="G66">
            <v>1140899</v>
          </cell>
          <cell r="H66">
            <v>565957</v>
          </cell>
        </row>
        <row r="67">
          <cell r="G67">
            <v>192420</v>
          </cell>
          <cell r="H67">
            <v>105772</v>
          </cell>
        </row>
        <row r="68">
          <cell r="G68">
            <v>115845</v>
          </cell>
          <cell r="H68">
            <v>111155</v>
          </cell>
        </row>
        <row r="69">
          <cell r="G69">
            <v>47023</v>
          </cell>
          <cell r="H69">
            <v>52285</v>
          </cell>
        </row>
        <row r="70">
          <cell r="G70">
            <v>73286</v>
          </cell>
          <cell r="H70">
            <v>60434</v>
          </cell>
        </row>
        <row r="71">
          <cell r="G71">
            <v>24086</v>
          </cell>
          <cell r="H71">
            <v>34015</v>
          </cell>
        </row>
        <row r="72">
          <cell r="G72">
            <v>589589</v>
          </cell>
          <cell r="H72">
            <v>50270</v>
          </cell>
        </row>
        <row r="73">
          <cell r="G73">
            <v>47469</v>
          </cell>
          <cell r="H73">
            <v>41827</v>
          </cell>
        </row>
        <row r="74">
          <cell r="G74">
            <v>9601</v>
          </cell>
          <cell r="H74">
            <v>12669</v>
          </cell>
        </row>
        <row r="75">
          <cell r="G75">
            <v>6433</v>
          </cell>
          <cell r="H75">
            <v>30308</v>
          </cell>
        </row>
        <row r="76">
          <cell r="G76">
            <v>10495</v>
          </cell>
          <cell r="H76">
            <v>14632</v>
          </cell>
        </row>
        <row r="77">
          <cell r="G77">
            <v>11314</v>
          </cell>
          <cell r="H77">
            <v>25882</v>
          </cell>
        </row>
        <row r="78">
          <cell r="G78">
            <v>8752</v>
          </cell>
          <cell r="H78">
            <v>16577</v>
          </cell>
        </row>
        <row r="79">
          <cell r="G79">
            <v>4586</v>
          </cell>
          <cell r="H79">
            <v>10131</v>
          </cell>
        </row>
        <row r="80">
          <cell r="G80">
            <v>294392</v>
          </cell>
          <cell r="H80">
            <v>376746</v>
          </cell>
        </row>
        <row r="82">
          <cell r="G82">
            <v>281669</v>
          </cell>
          <cell r="H82">
            <v>300585</v>
          </cell>
        </row>
        <row r="83">
          <cell r="G83">
            <v>101080</v>
          </cell>
          <cell r="H83">
            <v>87758</v>
          </cell>
        </row>
        <row r="84">
          <cell r="G84">
            <v>51050</v>
          </cell>
          <cell r="H84">
            <v>35840</v>
          </cell>
        </row>
        <row r="85">
          <cell r="G85">
            <v>14719</v>
          </cell>
          <cell r="H85">
            <v>21205</v>
          </cell>
        </row>
        <row r="86">
          <cell r="G86">
            <v>21034</v>
          </cell>
          <cell r="H86">
            <v>29689</v>
          </cell>
        </row>
        <row r="87">
          <cell r="G87">
            <v>26424</v>
          </cell>
          <cell r="H87">
            <v>31863</v>
          </cell>
        </row>
        <row r="88">
          <cell r="G88">
            <v>13258</v>
          </cell>
          <cell r="H88">
            <v>26304</v>
          </cell>
        </row>
        <row r="89">
          <cell r="G89">
            <v>26365</v>
          </cell>
          <cell r="H89">
            <v>34560</v>
          </cell>
        </row>
        <row r="90">
          <cell r="G90">
            <v>27739</v>
          </cell>
          <cell r="H90">
            <v>33366</v>
          </cell>
        </row>
        <row r="91">
          <cell r="G91">
            <v>228934</v>
          </cell>
          <cell r="H91">
            <v>293955</v>
          </cell>
        </row>
        <row r="93">
          <cell r="G93">
            <v>217402</v>
          </cell>
          <cell r="H93">
            <v>271190</v>
          </cell>
        </row>
        <row r="94">
          <cell r="G94">
            <v>46632</v>
          </cell>
          <cell r="H94">
            <v>63111</v>
          </cell>
        </row>
        <row r="95">
          <cell r="G95">
            <v>25266</v>
          </cell>
          <cell r="H95">
            <v>30030</v>
          </cell>
        </row>
        <row r="96">
          <cell r="G96">
            <v>36128</v>
          </cell>
          <cell r="H96">
            <v>30552</v>
          </cell>
        </row>
        <row r="97">
          <cell r="G97">
            <v>43581</v>
          </cell>
          <cell r="H97">
            <v>36635</v>
          </cell>
        </row>
        <row r="98">
          <cell r="G98">
            <v>8607</v>
          </cell>
          <cell r="H98">
            <v>15905</v>
          </cell>
        </row>
        <row r="99">
          <cell r="G99">
            <v>22014</v>
          </cell>
          <cell r="H99">
            <v>33941</v>
          </cell>
        </row>
        <row r="100">
          <cell r="G100">
            <v>6544</v>
          </cell>
          <cell r="H100">
            <v>12369</v>
          </cell>
        </row>
        <row r="101">
          <cell r="G101">
            <v>17583</v>
          </cell>
          <cell r="H101">
            <v>28821</v>
          </cell>
        </row>
        <row r="102">
          <cell r="G102">
            <v>8033</v>
          </cell>
          <cell r="H102">
            <v>10860</v>
          </cell>
        </row>
        <row r="103">
          <cell r="G103">
            <v>3014</v>
          </cell>
          <cell r="H103">
            <v>8966</v>
          </cell>
        </row>
        <row r="104">
          <cell r="G104">
            <v>100699</v>
          </cell>
          <cell r="H104">
            <v>261175</v>
          </cell>
        </row>
        <row r="106">
          <cell r="G106">
            <v>100319</v>
          </cell>
          <cell r="H106">
            <v>250664</v>
          </cell>
        </row>
        <row r="107">
          <cell r="G107">
            <v>61928</v>
          </cell>
          <cell r="H107">
            <v>151313</v>
          </cell>
        </row>
        <row r="108">
          <cell r="G108">
            <v>20697</v>
          </cell>
          <cell r="H108">
            <v>46355</v>
          </cell>
        </row>
        <row r="109">
          <cell r="G109">
            <v>17694</v>
          </cell>
          <cell r="H109">
            <v>52996</v>
          </cell>
        </row>
        <row r="110">
          <cell r="G110">
            <v>614789</v>
          </cell>
          <cell r="H110">
            <v>395055</v>
          </cell>
        </row>
        <row r="112">
          <cell r="G112">
            <v>582202</v>
          </cell>
          <cell r="H112">
            <v>454237</v>
          </cell>
        </row>
        <row r="113">
          <cell r="G113">
            <v>334216</v>
          </cell>
          <cell r="H113">
            <v>146830</v>
          </cell>
        </row>
        <row r="114">
          <cell r="G114">
            <v>9275</v>
          </cell>
          <cell r="H114">
            <v>13708</v>
          </cell>
        </row>
        <row r="115">
          <cell r="G115">
            <v>16000</v>
          </cell>
          <cell r="H115">
            <v>20760</v>
          </cell>
        </row>
        <row r="116">
          <cell r="G116">
            <v>15320</v>
          </cell>
          <cell r="H116">
            <v>23395</v>
          </cell>
        </row>
        <row r="117">
          <cell r="G117">
            <v>22674</v>
          </cell>
          <cell r="H117">
            <v>27450</v>
          </cell>
        </row>
        <row r="118">
          <cell r="G118">
            <v>38051</v>
          </cell>
          <cell r="H118">
            <v>33181</v>
          </cell>
        </row>
        <row r="119">
          <cell r="G119">
            <v>10192</v>
          </cell>
          <cell r="H119">
            <v>12864</v>
          </cell>
        </row>
        <row r="120">
          <cell r="G120">
            <v>13487</v>
          </cell>
          <cell r="H120">
            <v>26873</v>
          </cell>
        </row>
        <row r="121">
          <cell r="G121">
            <v>17405</v>
          </cell>
          <cell r="H121">
            <v>30081</v>
          </cell>
        </row>
        <row r="122">
          <cell r="G122">
            <v>105582</v>
          </cell>
          <cell r="H122">
            <v>119095</v>
          </cell>
        </row>
        <row r="123">
          <cell r="G123">
            <v>545770</v>
          </cell>
          <cell r="H123">
            <v>661283</v>
          </cell>
        </row>
        <row r="125">
          <cell r="G125">
            <v>610890</v>
          </cell>
          <cell r="H125">
            <v>629362</v>
          </cell>
        </row>
        <row r="126">
          <cell r="G126">
            <v>382923</v>
          </cell>
          <cell r="H126">
            <v>276112</v>
          </cell>
        </row>
        <row r="127">
          <cell r="G127">
            <v>8951</v>
          </cell>
          <cell r="H127">
            <v>8492</v>
          </cell>
        </row>
        <row r="128">
          <cell r="G128">
            <v>56319</v>
          </cell>
          <cell r="H128">
            <v>56248</v>
          </cell>
        </row>
        <row r="129">
          <cell r="G129">
            <v>30644</v>
          </cell>
          <cell r="H129">
            <v>49549</v>
          </cell>
        </row>
        <row r="130">
          <cell r="G130">
            <v>20199</v>
          </cell>
          <cell r="H130">
            <v>32754</v>
          </cell>
        </row>
        <row r="131">
          <cell r="G131">
            <v>6839</v>
          </cell>
          <cell r="H131">
            <v>27491</v>
          </cell>
        </row>
        <row r="132">
          <cell r="G132">
            <v>19477</v>
          </cell>
          <cell r="H132">
            <v>36533</v>
          </cell>
        </row>
        <row r="133">
          <cell r="G133">
            <v>11588</v>
          </cell>
          <cell r="H133">
            <v>27468</v>
          </cell>
        </row>
        <row r="134">
          <cell r="G134">
            <v>13292</v>
          </cell>
          <cell r="H134">
            <v>18748</v>
          </cell>
        </row>
        <row r="135">
          <cell r="G135">
            <v>22846</v>
          </cell>
          <cell r="H135">
            <v>52364</v>
          </cell>
        </row>
        <row r="136">
          <cell r="G136">
            <v>15270</v>
          </cell>
          <cell r="H136">
            <v>15242</v>
          </cell>
        </row>
        <row r="137">
          <cell r="G137">
            <v>22542</v>
          </cell>
          <cell r="H137">
            <v>28361</v>
          </cell>
        </row>
        <row r="138">
          <cell r="G138">
            <v>177000</v>
          </cell>
          <cell r="H138">
            <v>371000</v>
          </cell>
        </row>
        <row r="140">
          <cell r="G140">
            <v>184238</v>
          </cell>
          <cell r="H140">
            <v>352397</v>
          </cell>
        </row>
        <row r="141">
          <cell r="G141">
            <v>82821</v>
          </cell>
          <cell r="H141">
            <v>150576</v>
          </cell>
        </row>
        <row r="142">
          <cell r="G142">
            <v>10970</v>
          </cell>
          <cell r="H142">
            <v>37731</v>
          </cell>
        </row>
        <row r="143">
          <cell r="G143">
            <v>45400</v>
          </cell>
          <cell r="H143">
            <v>98720</v>
          </cell>
        </row>
        <row r="144">
          <cell r="G144">
            <v>25367</v>
          </cell>
          <cell r="H144">
            <v>35800</v>
          </cell>
        </row>
        <row r="145">
          <cell r="G145">
            <v>19680</v>
          </cell>
          <cell r="H145">
            <v>29570</v>
          </cell>
        </row>
        <row r="146">
          <cell r="G146">
            <v>94695</v>
          </cell>
          <cell r="H146">
            <v>184574</v>
          </cell>
        </row>
        <row r="148">
          <cell r="G148">
            <v>93982</v>
          </cell>
          <cell r="H148">
            <v>184354</v>
          </cell>
        </row>
        <row r="149">
          <cell r="G149">
            <v>37228</v>
          </cell>
          <cell r="H149">
            <v>65408</v>
          </cell>
        </row>
        <row r="150">
          <cell r="G150">
            <v>5067</v>
          </cell>
          <cell r="H150">
            <v>12968</v>
          </cell>
        </row>
        <row r="151">
          <cell r="G151">
            <v>22626</v>
          </cell>
          <cell r="H151">
            <v>33683</v>
          </cell>
        </row>
        <row r="152">
          <cell r="G152">
            <v>10278</v>
          </cell>
          <cell r="H152">
            <v>17526</v>
          </cell>
        </row>
        <row r="153">
          <cell r="G153">
            <v>18783</v>
          </cell>
          <cell r="H153">
            <v>54769</v>
          </cell>
        </row>
        <row r="154">
          <cell r="G154">
            <v>123990</v>
          </cell>
          <cell r="H154">
            <v>181645</v>
          </cell>
        </row>
        <row r="156">
          <cell r="G156">
            <v>121858</v>
          </cell>
          <cell r="H156">
            <v>185665</v>
          </cell>
        </row>
        <row r="157">
          <cell r="G157">
            <v>60876</v>
          </cell>
          <cell r="H157">
            <v>94916</v>
          </cell>
        </row>
        <row r="158">
          <cell r="G158">
            <v>22417</v>
          </cell>
          <cell r="H158">
            <v>47962</v>
          </cell>
        </row>
        <row r="159">
          <cell r="G159">
            <v>26954</v>
          </cell>
          <cell r="H159">
            <v>28519</v>
          </cell>
        </row>
        <row r="160">
          <cell r="G160">
            <v>11611</v>
          </cell>
          <cell r="H160">
            <v>14268</v>
          </cell>
        </row>
        <row r="161">
          <cell r="G161">
            <v>53253</v>
          </cell>
          <cell r="H161">
            <v>53079</v>
          </cell>
        </row>
        <row r="163">
          <cell r="G163">
            <v>52911</v>
          </cell>
          <cell r="H163">
            <v>51982</v>
          </cell>
        </row>
        <row r="164">
          <cell r="G164">
            <v>32682</v>
          </cell>
          <cell r="H164">
            <v>15626</v>
          </cell>
        </row>
        <row r="165">
          <cell r="G165">
            <v>2569</v>
          </cell>
          <cell r="H165">
            <v>6272</v>
          </cell>
        </row>
        <row r="166">
          <cell r="G166">
            <v>1388</v>
          </cell>
          <cell r="H166">
            <v>4307</v>
          </cell>
        </row>
        <row r="167">
          <cell r="G167">
            <v>16272</v>
          </cell>
          <cell r="H167">
            <v>25777</v>
          </cell>
        </row>
        <row r="168">
          <cell r="G168">
            <v>36674</v>
          </cell>
          <cell r="H168">
            <v>58187</v>
          </cell>
        </row>
        <row r="170">
          <cell r="G170">
            <v>18636</v>
          </cell>
          <cell r="H170">
            <v>52549</v>
          </cell>
        </row>
        <row r="171">
          <cell r="G171">
            <v>9777</v>
          </cell>
          <cell r="H171">
            <v>26278</v>
          </cell>
        </row>
        <row r="172">
          <cell r="G172">
            <v>7687</v>
          </cell>
          <cell r="H172">
            <v>18057</v>
          </cell>
        </row>
        <row r="173">
          <cell r="G173">
            <v>1172</v>
          </cell>
          <cell r="H173">
            <v>8214</v>
          </cell>
        </row>
        <row r="174">
          <cell r="G174">
            <v>227441</v>
          </cell>
          <cell r="H174">
            <v>219423</v>
          </cell>
        </row>
        <row r="176">
          <cell r="G176">
            <v>208541</v>
          </cell>
          <cell r="H176">
            <v>220148</v>
          </cell>
        </row>
        <row r="177">
          <cell r="G177">
            <v>19906</v>
          </cell>
          <cell r="H177">
            <v>32485</v>
          </cell>
        </row>
        <row r="178">
          <cell r="G178">
            <v>78921</v>
          </cell>
          <cell r="H178">
            <v>35708</v>
          </cell>
        </row>
        <row r="179">
          <cell r="G179">
            <v>38166</v>
          </cell>
          <cell r="H179">
            <v>50810</v>
          </cell>
        </row>
        <row r="180">
          <cell r="G180">
            <v>13143</v>
          </cell>
          <cell r="H180">
            <v>21214</v>
          </cell>
        </row>
        <row r="181">
          <cell r="G181">
            <v>10972</v>
          </cell>
          <cell r="H181">
            <v>14645</v>
          </cell>
        </row>
        <row r="182">
          <cell r="G182">
            <v>8958</v>
          </cell>
          <cell r="H182">
            <v>15822</v>
          </cell>
        </row>
        <row r="183">
          <cell r="G183">
            <v>28385</v>
          </cell>
          <cell r="H183">
            <v>32673</v>
          </cell>
        </row>
        <row r="184">
          <cell r="G184">
            <v>10090</v>
          </cell>
          <cell r="H184">
            <v>16791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般预算收入"/>
    </sheetNames>
    <sheetDataSet>
      <sheetData sheetId="0" refreshError="1">
        <row r="4">
          <cell r="S4">
            <v>47912</v>
          </cell>
          <cell r="T4">
            <v>200736</v>
          </cell>
          <cell r="U4">
            <v>21670</v>
          </cell>
          <cell r="V4">
            <v>40530</v>
          </cell>
          <cell r="AC4">
            <v>1807967</v>
          </cell>
          <cell r="AD4">
            <v>1722961</v>
          </cell>
        </row>
        <row r="6">
          <cell r="S6">
            <v>47912</v>
          </cell>
          <cell r="T6">
            <v>200736</v>
          </cell>
          <cell r="U6">
            <v>21670</v>
          </cell>
          <cell r="V6">
            <v>40530</v>
          </cell>
          <cell r="AD6">
            <v>1722961</v>
          </cell>
        </row>
        <row r="7">
          <cell r="S7">
            <v>5</v>
          </cell>
          <cell r="T7">
            <v>5795</v>
          </cell>
          <cell r="U7">
            <v>214</v>
          </cell>
          <cell r="V7">
            <v>10576</v>
          </cell>
          <cell r="AD7">
            <v>664655</v>
          </cell>
        </row>
        <row r="8">
          <cell r="S8">
            <v>47907</v>
          </cell>
          <cell r="T8">
            <v>194941</v>
          </cell>
          <cell r="U8">
            <v>21456</v>
          </cell>
          <cell r="V8">
            <v>29954</v>
          </cell>
          <cell r="AD8">
            <v>1058306</v>
          </cell>
        </row>
        <row r="9">
          <cell r="S9">
            <v>5039</v>
          </cell>
          <cell r="T9">
            <v>16442</v>
          </cell>
          <cell r="U9">
            <v>8513</v>
          </cell>
          <cell r="V9">
            <v>26519</v>
          </cell>
          <cell r="AD9">
            <v>599464</v>
          </cell>
        </row>
        <row r="10">
          <cell r="V10">
            <v>9651</v>
          </cell>
          <cell r="AD10">
            <v>269401</v>
          </cell>
        </row>
        <row r="11">
          <cell r="S11">
            <v>5039</v>
          </cell>
          <cell r="T11">
            <v>16442</v>
          </cell>
          <cell r="U11">
            <v>8513</v>
          </cell>
          <cell r="V11">
            <v>16868</v>
          </cell>
          <cell r="AD11">
            <v>330063</v>
          </cell>
        </row>
        <row r="12">
          <cell r="S12">
            <v>0</v>
          </cell>
          <cell r="T12">
            <v>0</v>
          </cell>
          <cell r="U12">
            <v>0</v>
          </cell>
          <cell r="V12">
            <v>1764</v>
          </cell>
          <cell r="AD12">
            <v>51782</v>
          </cell>
        </row>
        <row r="13">
          <cell r="S13">
            <v>0</v>
          </cell>
          <cell r="T13">
            <v>0</v>
          </cell>
          <cell r="U13">
            <v>0</v>
          </cell>
          <cell r="V13">
            <v>4249</v>
          </cell>
          <cell r="AD13">
            <v>54115</v>
          </cell>
        </row>
        <row r="14">
          <cell r="S14">
            <v>13</v>
          </cell>
          <cell r="T14">
            <v>356</v>
          </cell>
          <cell r="U14">
            <v>1670</v>
          </cell>
          <cell r="V14">
            <v>1413</v>
          </cell>
          <cell r="AD14">
            <v>29950</v>
          </cell>
        </row>
        <row r="15">
          <cell r="S15">
            <v>296</v>
          </cell>
          <cell r="T15">
            <v>494</v>
          </cell>
          <cell r="U15">
            <v>4395</v>
          </cell>
          <cell r="V15">
            <v>8176</v>
          </cell>
          <cell r="AD15">
            <v>78115</v>
          </cell>
        </row>
        <row r="16">
          <cell r="S16">
            <v>155</v>
          </cell>
          <cell r="T16">
            <v>109</v>
          </cell>
          <cell r="U16">
            <v>23</v>
          </cell>
          <cell r="V16">
            <v>65</v>
          </cell>
          <cell r="AD16">
            <v>9024</v>
          </cell>
        </row>
        <row r="17">
          <cell r="S17">
            <v>142</v>
          </cell>
          <cell r="T17">
            <v>930</v>
          </cell>
          <cell r="U17">
            <v>79</v>
          </cell>
          <cell r="V17">
            <v>163</v>
          </cell>
          <cell r="AD17">
            <v>39728</v>
          </cell>
        </row>
        <row r="18">
          <cell r="S18">
            <v>246</v>
          </cell>
          <cell r="T18">
            <v>378</v>
          </cell>
          <cell r="U18">
            <v>0</v>
          </cell>
          <cell r="V18">
            <v>89</v>
          </cell>
          <cell r="AD18">
            <v>5144</v>
          </cell>
        </row>
        <row r="19">
          <cell r="S19">
            <v>418</v>
          </cell>
          <cell r="T19">
            <v>1437</v>
          </cell>
          <cell r="U19">
            <v>93</v>
          </cell>
          <cell r="V19">
            <v>306</v>
          </cell>
          <cell r="AD19">
            <v>8580</v>
          </cell>
        </row>
        <row r="20">
          <cell r="S20">
            <v>1768</v>
          </cell>
          <cell r="T20">
            <v>2503</v>
          </cell>
          <cell r="U20">
            <v>172</v>
          </cell>
          <cell r="V20">
            <v>319</v>
          </cell>
          <cell r="AD20">
            <v>14402</v>
          </cell>
        </row>
        <row r="21">
          <cell r="S21">
            <v>299</v>
          </cell>
          <cell r="T21">
            <v>3230</v>
          </cell>
          <cell r="U21">
            <v>114</v>
          </cell>
          <cell r="V21">
            <v>132</v>
          </cell>
          <cell r="AD21">
            <v>10002</v>
          </cell>
        </row>
        <row r="22">
          <cell r="S22">
            <v>601</v>
          </cell>
          <cell r="T22">
            <v>2167</v>
          </cell>
          <cell r="U22">
            <v>63</v>
          </cell>
          <cell r="V22">
            <v>49</v>
          </cell>
          <cell r="AD22">
            <v>8760</v>
          </cell>
        </row>
        <row r="23">
          <cell r="S23">
            <v>372</v>
          </cell>
          <cell r="T23">
            <v>2046</v>
          </cell>
          <cell r="U23">
            <v>1764</v>
          </cell>
          <cell r="V23">
            <v>82</v>
          </cell>
          <cell r="AD23">
            <v>8608</v>
          </cell>
        </row>
        <row r="24">
          <cell r="S24">
            <v>119</v>
          </cell>
          <cell r="T24">
            <v>0</v>
          </cell>
          <cell r="U24">
            <v>1</v>
          </cell>
          <cell r="V24">
            <v>49</v>
          </cell>
          <cell r="AD24">
            <v>4486</v>
          </cell>
        </row>
        <row r="25">
          <cell r="S25">
            <v>610</v>
          </cell>
          <cell r="T25">
            <v>2792</v>
          </cell>
          <cell r="U25">
            <v>139</v>
          </cell>
          <cell r="V25">
            <v>12</v>
          </cell>
          <cell r="AD25">
            <v>7367</v>
          </cell>
        </row>
        <row r="26">
          <cell r="S26">
            <v>4602</v>
          </cell>
          <cell r="T26">
            <v>7548</v>
          </cell>
          <cell r="U26">
            <v>313</v>
          </cell>
          <cell r="V26">
            <v>215</v>
          </cell>
          <cell r="AD26">
            <v>55188</v>
          </cell>
        </row>
        <row r="27">
          <cell r="S27">
            <v>0</v>
          </cell>
          <cell r="T27">
            <v>0</v>
          </cell>
          <cell r="U27">
            <v>0</v>
          </cell>
          <cell r="V27">
            <v>0</v>
          </cell>
          <cell r="AD27">
            <v>15937</v>
          </cell>
        </row>
        <row r="28">
          <cell r="S28">
            <v>4602</v>
          </cell>
          <cell r="T28">
            <v>7548</v>
          </cell>
          <cell r="U28">
            <v>313</v>
          </cell>
          <cell r="V28">
            <v>215</v>
          </cell>
          <cell r="AD28">
            <v>39251</v>
          </cell>
        </row>
        <row r="29">
          <cell r="S29">
            <v>660</v>
          </cell>
          <cell r="T29">
            <v>1531</v>
          </cell>
          <cell r="U29">
            <v>123</v>
          </cell>
          <cell r="V29">
            <v>12</v>
          </cell>
          <cell r="AD29">
            <v>11697</v>
          </cell>
        </row>
        <row r="30">
          <cell r="S30">
            <v>221</v>
          </cell>
          <cell r="T30">
            <v>1082</v>
          </cell>
          <cell r="U30">
            <v>0</v>
          </cell>
          <cell r="V30">
            <v>1</v>
          </cell>
          <cell r="AD30">
            <v>2368</v>
          </cell>
        </row>
        <row r="31">
          <cell r="S31">
            <v>531</v>
          </cell>
          <cell r="T31">
            <v>634</v>
          </cell>
          <cell r="U31">
            <v>38</v>
          </cell>
          <cell r="V31">
            <v>6</v>
          </cell>
          <cell r="AD31">
            <v>2735</v>
          </cell>
        </row>
        <row r="32">
          <cell r="S32">
            <v>381</v>
          </cell>
          <cell r="T32">
            <v>223</v>
          </cell>
          <cell r="U32">
            <v>1</v>
          </cell>
          <cell r="V32">
            <v>13</v>
          </cell>
          <cell r="AD32">
            <v>2022</v>
          </cell>
        </row>
        <row r="33">
          <cell r="S33">
            <v>310</v>
          </cell>
          <cell r="T33">
            <v>403</v>
          </cell>
          <cell r="U33">
            <v>5</v>
          </cell>
          <cell r="V33">
            <v>1</v>
          </cell>
          <cell r="AD33">
            <v>1286</v>
          </cell>
        </row>
        <row r="34">
          <cell r="S34">
            <v>405</v>
          </cell>
          <cell r="T34">
            <v>197</v>
          </cell>
          <cell r="U34">
            <v>49</v>
          </cell>
          <cell r="V34">
            <v>44</v>
          </cell>
          <cell r="AD34">
            <v>1520</v>
          </cell>
        </row>
        <row r="35">
          <cell r="S35">
            <v>173</v>
          </cell>
          <cell r="T35">
            <v>52</v>
          </cell>
          <cell r="U35">
            <v>10</v>
          </cell>
          <cell r="V35">
            <v>8</v>
          </cell>
          <cell r="AD35">
            <v>1161</v>
          </cell>
        </row>
        <row r="36">
          <cell r="S36">
            <v>1213</v>
          </cell>
          <cell r="T36">
            <v>2119</v>
          </cell>
          <cell r="U36">
            <v>67</v>
          </cell>
          <cell r="V36">
            <v>32</v>
          </cell>
          <cell r="AD36">
            <v>6662</v>
          </cell>
        </row>
        <row r="37">
          <cell r="S37">
            <v>302</v>
          </cell>
          <cell r="T37">
            <v>693</v>
          </cell>
          <cell r="U37">
            <v>1</v>
          </cell>
          <cell r="V37">
            <v>4</v>
          </cell>
          <cell r="AD37">
            <v>2610</v>
          </cell>
        </row>
        <row r="38">
          <cell r="S38">
            <v>320</v>
          </cell>
          <cell r="T38">
            <v>608</v>
          </cell>
          <cell r="U38">
            <v>1</v>
          </cell>
          <cell r="V38">
            <v>6</v>
          </cell>
          <cell r="AD38">
            <v>1883</v>
          </cell>
        </row>
        <row r="39">
          <cell r="S39">
            <v>86</v>
          </cell>
          <cell r="T39">
            <v>6</v>
          </cell>
          <cell r="U39">
            <v>18</v>
          </cell>
          <cell r="V39">
            <v>88</v>
          </cell>
          <cell r="AD39">
            <v>5307</v>
          </cell>
        </row>
        <row r="40">
          <cell r="S40">
            <v>7890</v>
          </cell>
          <cell r="T40">
            <v>36805</v>
          </cell>
          <cell r="U40">
            <v>1632</v>
          </cell>
          <cell r="V40">
            <v>1513</v>
          </cell>
          <cell r="AD40">
            <v>200817</v>
          </cell>
        </row>
        <row r="41">
          <cell r="S41">
            <v>0</v>
          </cell>
          <cell r="T41">
            <v>0</v>
          </cell>
          <cell r="U41">
            <v>0</v>
          </cell>
          <cell r="V41">
            <v>0</v>
          </cell>
          <cell r="AD41">
            <v>62104</v>
          </cell>
        </row>
        <row r="42">
          <cell r="S42">
            <v>7890</v>
          </cell>
          <cell r="T42">
            <v>36805</v>
          </cell>
          <cell r="U42">
            <v>1632</v>
          </cell>
          <cell r="V42">
            <v>1513</v>
          </cell>
          <cell r="AD42">
            <v>138713</v>
          </cell>
        </row>
        <row r="43">
          <cell r="S43">
            <v>508</v>
          </cell>
          <cell r="T43">
            <v>3839</v>
          </cell>
          <cell r="U43">
            <v>1068</v>
          </cell>
          <cell r="V43">
            <v>1044</v>
          </cell>
          <cell r="AD43">
            <v>24737</v>
          </cell>
        </row>
        <row r="44">
          <cell r="S44">
            <v>670</v>
          </cell>
          <cell r="T44">
            <v>3540</v>
          </cell>
          <cell r="U44">
            <v>22</v>
          </cell>
          <cell r="V44">
            <v>49</v>
          </cell>
          <cell r="AD44">
            <v>15495</v>
          </cell>
        </row>
        <row r="45">
          <cell r="S45">
            <v>352</v>
          </cell>
          <cell r="T45">
            <v>2122</v>
          </cell>
          <cell r="U45">
            <v>12</v>
          </cell>
          <cell r="V45">
            <v>41</v>
          </cell>
          <cell r="AD45">
            <v>4504</v>
          </cell>
        </row>
        <row r="46">
          <cell r="S46">
            <v>1874</v>
          </cell>
          <cell r="T46">
            <v>7000</v>
          </cell>
          <cell r="U46">
            <v>261</v>
          </cell>
          <cell r="V46">
            <v>133</v>
          </cell>
          <cell r="AD46">
            <v>23936</v>
          </cell>
        </row>
        <row r="47">
          <cell r="S47">
            <v>930</v>
          </cell>
          <cell r="T47">
            <v>3592</v>
          </cell>
          <cell r="U47">
            <v>35</v>
          </cell>
          <cell r="V47">
            <v>17</v>
          </cell>
          <cell r="AD47">
            <v>12407</v>
          </cell>
        </row>
        <row r="48">
          <cell r="S48">
            <v>795</v>
          </cell>
          <cell r="T48">
            <v>4565</v>
          </cell>
          <cell r="U48">
            <v>40</v>
          </cell>
          <cell r="V48">
            <v>31</v>
          </cell>
          <cell r="AD48">
            <v>11125</v>
          </cell>
        </row>
        <row r="49">
          <cell r="S49">
            <v>419</v>
          </cell>
          <cell r="T49">
            <v>3322</v>
          </cell>
          <cell r="U49">
            <v>47</v>
          </cell>
          <cell r="V49">
            <v>9</v>
          </cell>
          <cell r="AD49">
            <v>7547</v>
          </cell>
        </row>
        <row r="50">
          <cell r="S50">
            <v>1105</v>
          </cell>
          <cell r="T50">
            <v>5997</v>
          </cell>
          <cell r="U50">
            <v>106</v>
          </cell>
          <cell r="V50">
            <v>143</v>
          </cell>
          <cell r="AD50">
            <v>11549</v>
          </cell>
        </row>
        <row r="51">
          <cell r="S51">
            <v>1237</v>
          </cell>
          <cell r="T51">
            <v>2828</v>
          </cell>
          <cell r="U51">
            <v>41</v>
          </cell>
          <cell r="V51">
            <v>46</v>
          </cell>
          <cell r="AD51">
            <v>27413</v>
          </cell>
        </row>
        <row r="52">
          <cell r="S52">
            <v>3318</v>
          </cell>
          <cell r="T52">
            <v>16279</v>
          </cell>
          <cell r="U52">
            <v>2111</v>
          </cell>
          <cell r="V52">
            <v>2789</v>
          </cell>
          <cell r="AD52">
            <v>243115</v>
          </cell>
        </row>
        <row r="53">
          <cell r="S53">
            <v>0</v>
          </cell>
          <cell r="T53">
            <v>9</v>
          </cell>
          <cell r="U53">
            <v>142</v>
          </cell>
          <cell r="V53">
            <v>620</v>
          </cell>
          <cell r="AD53">
            <v>169818</v>
          </cell>
        </row>
        <row r="54">
          <cell r="S54">
            <v>3318</v>
          </cell>
          <cell r="T54">
            <v>16270</v>
          </cell>
          <cell r="U54">
            <v>1969</v>
          </cell>
          <cell r="V54">
            <v>2169</v>
          </cell>
          <cell r="AD54">
            <v>73297</v>
          </cell>
        </row>
        <row r="55">
          <cell r="S55">
            <v>540</v>
          </cell>
          <cell r="T55">
            <v>1308</v>
          </cell>
          <cell r="U55">
            <v>1107</v>
          </cell>
          <cell r="V55">
            <v>1467</v>
          </cell>
          <cell r="AD55">
            <v>20572</v>
          </cell>
        </row>
        <row r="56">
          <cell r="S56">
            <v>682</v>
          </cell>
          <cell r="T56">
            <v>1216</v>
          </cell>
          <cell r="U56">
            <v>250</v>
          </cell>
          <cell r="V56">
            <v>231</v>
          </cell>
          <cell r="AD56">
            <v>8363</v>
          </cell>
        </row>
        <row r="57">
          <cell r="S57">
            <v>675</v>
          </cell>
          <cell r="T57">
            <v>2386</v>
          </cell>
          <cell r="U57">
            <v>290</v>
          </cell>
          <cell r="V57">
            <v>23</v>
          </cell>
          <cell r="AD57">
            <v>7910</v>
          </cell>
        </row>
        <row r="58">
          <cell r="S58">
            <v>436</v>
          </cell>
          <cell r="T58">
            <v>1619</v>
          </cell>
          <cell r="U58">
            <v>22</v>
          </cell>
          <cell r="V58">
            <v>66</v>
          </cell>
          <cell r="AD58">
            <v>6087</v>
          </cell>
        </row>
        <row r="59">
          <cell r="S59">
            <v>203</v>
          </cell>
          <cell r="T59">
            <v>2331</v>
          </cell>
          <cell r="U59">
            <v>134</v>
          </cell>
          <cell r="V59">
            <v>53</v>
          </cell>
          <cell r="AD59">
            <v>5796</v>
          </cell>
        </row>
        <row r="60">
          <cell r="S60">
            <v>239</v>
          </cell>
          <cell r="T60">
            <v>1841</v>
          </cell>
          <cell r="U60">
            <v>37</v>
          </cell>
          <cell r="V60">
            <v>107</v>
          </cell>
          <cell r="AD60">
            <v>5767</v>
          </cell>
        </row>
        <row r="61">
          <cell r="S61">
            <v>160</v>
          </cell>
          <cell r="T61">
            <v>1500</v>
          </cell>
          <cell r="U61">
            <v>60</v>
          </cell>
          <cell r="V61">
            <v>121</v>
          </cell>
          <cell r="AD61">
            <v>6872</v>
          </cell>
        </row>
        <row r="62">
          <cell r="S62">
            <v>180</v>
          </cell>
          <cell r="T62">
            <v>2263</v>
          </cell>
          <cell r="U62">
            <v>67</v>
          </cell>
          <cell r="V62">
            <v>53</v>
          </cell>
          <cell r="AD62">
            <v>6744</v>
          </cell>
        </row>
        <row r="63">
          <cell r="S63">
            <v>203</v>
          </cell>
          <cell r="T63">
            <v>1806</v>
          </cell>
          <cell r="U63">
            <v>2</v>
          </cell>
          <cell r="V63">
            <v>48</v>
          </cell>
          <cell r="AD63">
            <v>5186</v>
          </cell>
        </row>
        <row r="64">
          <cell r="S64">
            <v>4665</v>
          </cell>
          <cell r="T64">
            <v>20662</v>
          </cell>
          <cell r="U64">
            <v>1676</v>
          </cell>
          <cell r="V64">
            <v>1576</v>
          </cell>
          <cell r="AD64">
            <v>171589</v>
          </cell>
        </row>
        <row r="65">
          <cell r="S65">
            <v>0</v>
          </cell>
          <cell r="T65">
            <v>0</v>
          </cell>
          <cell r="U65">
            <v>0</v>
          </cell>
          <cell r="V65">
            <v>0</v>
          </cell>
          <cell r="AD65">
            <v>62804</v>
          </cell>
        </row>
        <row r="66">
          <cell r="S66">
            <v>4665</v>
          </cell>
          <cell r="T66">
            <v>20662</v>
          </cell>
          <cell r="U66">
            <v>1676</v>
          </cell>
          <cell r="V66">
            <v>1576</v>
          </cell>
          <cell r="AD66">
            <v>108785</v>
          </cell>
        </row>
        <row r="67">
          <cell r="S67">
            <v>283</v>
          </cell>
          <cell r="T67">
            <v>571</v>
          </cell>
          <cell r="U67">
            <v>6</v>
          </cell>
          <cell r="V67">
            <v>501</v>
          </cell>
          <cell r="AD67">
            <v>22564</v>
          </cell>
        </row>
        <row r="68">
          <cell r="S68">
            <v>215</v>
          </cell>
          <cell r="T68">
            <v>1067</v>
          </cell>
          <cell r="U68">
            <v>231</v>
          </cell>
          <cell r="V68">
            <v>129</v>
          </cell>
          <cell r="AD68">
            <v>20205</v>
          </cell>
        </row>
        <row r="69">
          <cell r="S69">
            <v>371</v>
          </cell>
          <cell r="T69">
            <v>1357</v>
          </cell>
          <cell r="U69">
            <v>457</v>
          </cell>
          <cell r="V69">
            <v>408</v>
          </cell>
          <cell r="AD69">
            <v>11438</v>
          </cell>
        </row>
        <row r="70">
          <cell r="S70">
            <v>603</v>
          </cell>
          <cell r="T70">
            <v>2975</v>
          </cell>
          <cell r="U70">
            <v>239</v>
          </cell>
          <cell r="V70">
            <v>111</v>
          </cell>
          <cell r="AD70">
            <v>10693</v>
          </cell>
        </row>
        <row r="71">
          <cell r="S71">
            <v>416</v>
          </cell>
          <cell r="T71">
            <v>2391</v>
          </cell>
          <cell r="U71">
            <v>330</v>
          </cell>
          <cell r="V71">
            <v>45</v>
          </cell>
          <cell r="AD71">
            <v>5486</v>
          </cell>
        </row>
        <row r="72">
          <cell r="S72">
            <v>1172</v>
          </cell>
          <cell r="T72">
            <v>4695</v>
          </cell>
          <cell r="U72">
            <v>296</v>
          </cell>
          <cell r="V72">
            <v>185</v>
          </cell>
          <cell r="AD72">
            <v>19122</v>
          </cell>
        </row>
        <row r="73">
          <cell r="S73">
            <v>547</v>
          </cell>
          <cell r="T73">
            <v>3496</v>
          </cell>
          <cell r="U73">
            <v>88</v>
          </cell>
          <cell r="V73">
            <v>23</v>
          </cell>
          <cell r="AD73">
            <v>8719</v>
          </cell>
        </row>
        <row r="74">
          <cell r="S74">
            <v>171</v>
          </cell>
          <cell r="T74">
            <v>236</v>
          </cell>
          <cell r="U74">
            <v>5</v>
          </cell>
          <cell r="V74">
            <v>22</v>
          </cell>
          <cell r="AD74">
            <v>1478</v>
          </cell>
        </row>
        <row r="75">
          <cell r="S75">
            <v>18</v>
          </cell>
          <cell r="T75">
            <v>1849</v>
          </cell>
          <cell r="U75">
            <v>0</v>
          </cell>
          <cell r="V75">
            <v>79</v>
          </cell>
          <cell r="AD75">
            <v>2853</v>
          </cell>
        </row>
        <row r="76">
          <cell r="S76">
            <v>216</v>
          </cell>
          <cell r="T76">
            <v>605</v>
          </cell>
          <cell r="U76">
            <v>24</v>
          </cell>
          <cell r="V76">
            <v>19</v>
          </cell>
          <cell r="AD76">
            <v>2454</v>
          </cell>
        </row>
        <row r="77">
          <cell r="S77">
            <v>381</v>
          </cell>
          <cell r="T77">
            <v>458</v>
          </cell>
          <cell r="U77">
            <v>0</v>
          </cell>
          <cell r="V77">
            <v>24</v>
          </cell>
          <cell r="AD77">
            <v>1834</v>
          </cell>
        </row>
        <row r="78">
          <cell r="S78">
            <v>207</v>
          </cell>
          <cell r="T78">
            <v>469</v>
          </cell>
          <cell r="U78">
            <v>0</v>
          </cell>
          <cell r="V78">
            <v>4</v>
          </cell>
          <cell r="AD78">
            <v>1206</v>
          </cell>
        </row>
        <row r="79">
          <cell r="S79">
            <v>65</v>
          </cell>
          <cell r="T79">
            <v>493</v>
          </cell>
          <cell r="U79">
            <v>0</v>
          </cell>
          <cell r="V79">
            <v>26</v>
          </cell>
          <cell r="AD79">
            <v>733</v>
          </cell>
        </row>
        <row r="80">
          <cell r="S80">
            <v>3866</v>
          </cell>
          <cell r="T80">
            <v>6356</v>
          </cell>
          <cell r="U80">
            <v>414</v>
          </cell>
          <cell r="V80">
            <v>434</v>
          </cell>
          <cell r="AD80">
            <v>44250</v>
          </cell>
        </row>
        <row r="81">
          <cell r="S81">
            <v>0</v>
          </cell>
          <cell r="T81">
            <v>0</v>
          </cell>
          <cell r="U81">
            <v>0</v>
          </cell>
          <cell r="V81">
            <v>0</v>
          </cell>
          <cell r="AD81">
            <v>3395</v>
          </cell>
        </row>
        <row r="82">
          <cell r="S82">
            <v>3866</v>
          </cell>
          <cell r="T82">
            <v>6356</v>
          </cell>
          <cell r="U82">
            <v>414</v>
          </cell>
          <cell r="V82">
            <v>434</v>
          </cell>
          <cell r="AD82">
            <v>40855</v>
          </cell>
        </row>
        <row r="83">
          <cell r="S83">
            <v>553</v>
          </cell>
          <cell r="T83">
            <v>1300</v>
          </cell>
          <cell r="U83">
            <v>173</v>
          </cell>
          <cell r="V83">
            <v>212</v>
          </cell>
          <cell r="AD83">
            <v>16363</v>
          </cell>
        </row>
        <row r="84">
          <cell r="S84">
            <v>600</v>
          </cell>
          <cell r="T84">
            <v>1015</v>
          </cell>
          <cell r="U84">
            <v>20</v>
          </cell>
          <cell r="V84">
            <v>10</v>
          </cell>
          <cell r="AD84">
            <v>6003</v>
          </cell>
        </row>
        <row r="85">
          <cell r="S85">
            <v>272</v>
          </cell>
          <cell r="T85">
            <v>448</v>
          </cell>
          <cell r="U85">
            <v>12</v>
          </cell>
          <cell r="V85">
            <v>20</v>
          </cell>
          <cell r="AD85">
            <v>2026</v>
          </cell>
        </row>
        <row r="86">
          <cell r="S86">
            <v>261</v>
          </cell>
          <cell r="T86">
            <v>597</v>
          </cell>
          <cell r="U86">
            <v>15</v>
          </cell>
          <cell r="V86">
            <v>27</v>
          </cell>
          <cell r="AD86">
            <v>2455</v>
          </cell>
        </row>
        <row r="87">
          <cell r="S87">
            <v>393</v>
          </cell>
          <cell r="T87">
            <v>613</v>
          </cell>
          <cell r="U87">
            <v>49</v>
          </cell>
          <cell r="V87">
            <v>46</v>
          </cell>
          <cell r="AD87">
            <v>4044</v>
          </cell>
        </row>
        <row r="88">
          <cell r="S88">
            <v>581</v>
          </cell>
          <cell r="T88">
            <v>951</v>
          </cell>
          <cell r="U88">
            <v>51</v>
          </cell>
          <cell r="V88">
            <v>46</v>
          </cell>
          <cell r="AD88">
            <v>3291</v>
          </cell>
        </row>
        <row r="89">
          <cell r="S89">
            <v>805</v>
          </cell>
          <cell r="T89">
            <v>933</v>
          </cell>
          <cell r="U89">
            <v>56</v>
          </cell>
          <cell r="V89">
            <v>14</v>
          </cell>
          <cell r="AD89">
            <v>3857</v>
          </cell>
        </row>
        <row r="90">
          <cell r="S90">
            <v>401</v>
          </cell>
          <cell r="T90">
            <v>499</v>
          </cell>
          <cell r="U90">
            <v>38</v>
          </cell>
          <cell r="V90">
            <v>59</v>
          </cell>
          <cell r="AD90">
            <v>2816</v>
          </cell>
        </row>
        <row r="91">
          <cell r="S91">
            <v>2562</v>
          </cell>
          <cell r="T91">
            <v>12286</v>
          </cell>
          <cell r="U91">
            <v>548</v>
          </cell>
          <cell r="V91">
            <v>363</v>
          </cell>
          <cell r="AD91">
            <v>41659</v>
          </cell>
        </row>
        <row r="92">
          <cell r="S92">
            <v>0</v>
          </cell>
          <cell r="T92">
            <v>10</v>
          </cell>
          <cell r="U92">
            <v>0</v>
          </cell>
          <cell r="V92">
            <v>0</v>
          </cell>
          <cell r="AD92">
            <v>3573</v>
          </cell>
        </row>
        <row r="93">
          <cell r="S93">
            <v>2562</v>
          </cell>
          <cell r="T93">
            <v>12276</v>
          </cell>
          <cell r="U93">
            <v>548</v>
          </cell>
          <cell r="V93">
            <v>363</v>
          </cell>
          <cell r="AD93">
            <v>38086</v>
          </cell>
        </row>
        <row r="94">
          <cell r="S94">
            <v>133</v>
          </cell>
          <cell r="T94">
            <v>1648</v>
          </cell>
          <cell r="U94">
            <v>152</v>
          </cell>
          <cell r="V94">
            <v>171</v>
          </cell>
          <cell r="AD94">
            <v>8353</v>
          </cell>
        </row>
        <row r="95">
          <cell r="S95">
            <v>343</v>
          </cell>
          <cell r="T95">
            <v>1247</v>
          </cell>
          <cell r="U95">
            <v>5</v>
          </cell>
          <cell r="V95">
            <v>34</v>
          </cell>
          <cell r="AD95">
            <v>3150</v>
          </cell>
        </row>
        <row r="96">
          <cell r="S96">
            <v>374</v>
          </cell>
          <cell r="T96">
            <v>688</v>
          </cell>
          <cell r="U96">
            <v>3</v>
          </cell>
          <cell r="V96">
            <v>10</v>
          </cell>
          <cell r="AD96">
            <v>4945</v>
          </cell>
        </row>
        <row r="97">
          <cell r="S97">
            <v>254</v>
          </cell>
          <cell r="T97">
            <v>2906</v>
          </cell>
          <cell r="U97">
            <v>52</v>
          </cell>
          <cell r="V97">
            <v>73</v>
          </cell>
          <cell r="AD97">
            <v>6696</v>
          </cell>
        </row>
        <row r="98">
          <cell r="S98">
            <v>293</v>
          </cell>
          <cell r="T98">
            <v>1258</v>
          </cell>
          <cell r="U98">
            <v>0</v>
          </cell>
          <cell r="V98">
            <v>4</v>
          </cell>
          <cell r="AD98">
            <v>2062</v>
          </cell>
        </row>
        <row r="99">
          <cell r="S99">
            <v>450</v>
          </cell>
          <cell r="T99">
            <v>1496</v>
          </cell>
          <cell r="U99">
            <v>303</v>
          </cell>
          <cell r="V99">
            <v>55</v>
          </cell>
          <cell r="AD99">
            <v>6317</v>
          </cell>
        </row>
        <row r="100">
          <cell r="S100">
            <v>91</v>
          </cell>
          <cell r="T100">
            <v>480</v>
          </cell>
          <cell r="U100">
            <v>5</v>
          </cell>
          <cell r="V100">
            <v>3</v>
          </cell>
          <cell r="AD100">
            <v>1205</v>
          </cell>
        </row>
        <row r="101">
          <cell r="S101">
            <v>542</v>
          </cell>
          <cell r="T101">
            <v>1200</v>
          </cell>
          <cell r="U101">
            <v>19</v>
          </cell>
          <cell r="V101">
            <v>8</v>
          </cell>
          <cell r="AD101">
            <v>2885</v>
          </cell>
        </row>
        <row r="102">
          <cell r="S102">
            <v>42</v>
          </cell>
          <cell r="T102">
            <v>1111</v>
          </cell>
          <cell r="U102">
            <v>9</v>
          </cell>
          <cell r="V102">
            <v>3</v>
          </cell>
          <cell r="AD102">
            <v>1900</v>
          </cell>
        </row>
        <row r="103">
          <cell r="S103">
            <v>40</v>
          </cell>
          <cell r="T103">
            <v>242</v>
          </cell>
          <cell r="U103">
            <v>0</v>
          </cell>
          <cell r="V103">
            <v>2</v>
          </cell>
          <cell r="AD103">
            <v>573</v>
          </cell>
        </row>
        <row r="104">
          <cell r="S104">
            <v>544</v>
          </cell>
          <cell r="T104">
            <v>22957</v>
          </cell>
          <cell r="U104">
            <v>310</v>
          </cell>
          <cell r="V104">
            <v>334</v>
          </cell>
          <cell r="AD104">
            <v>18681</v>
          </cell>
        </row>
        <row r="105">
          <cell r="S105">
            <v>0</v>
          </cell>
          <cell r="T105">
            <v>5775</v>
          </cell>
          <cell r="U105">
            <v>19</v>
          </cell>
          <cell r="V105">
            <v>0</v>
          </cell>
          <cell r="AD105">
            <v>4427</v>
          </cell>
        </row>
        <row r="106">
          <cell r="S106">
            <v>544</v>
          </cell>
          <cell r="T106">
            <v>17182</v>
          </cell>
          <cell r="U106">
            <v>291</v>
          </cell>
          <cell r="V106">
            <v>334</v>
          </cell>
          <cell r="AD106">
            <v>14254</v>
          </cell>
        </row>
        <row r="107">
          <cell r="S107">
            <v>47</v>
          </cell>
          <cell r="T107">
            <v>8616</v>
          </cell>
          <cell r="U107">
            <v>284</v>
          </cell>
          <cell r="V107">
            <v>301</v>
          </cell>
          <cell r="AD107">
            <v>8112</v>
          </cell>
        </row>
        <row r="108">
          <cell r="S108">
            <v>408</v>
          </cell>
          <cell r="T108">
            <v>2593</v>
          </cell>
          <cell r="U108">
            <v>0</v>
          </cell>
          <cell r="V108">
            <v>7</v>
          </cell>
          <cell r="AD108">
            <v>3767</v>
          </cell>
        </row>
        <row r="109">
          <cell r="S109">
            <v>89</v>
          </cell>
          <cell r="T109">
            <v>5973</v>
          </cell>
          <cell r="U109">
            <v>7</v>
          </cell>
          <cell r="V109">
            <v>26</v>
          </cell>
          <cell r="AD109">
            <v>2375</v>
          </cell>
        </row>
        <row r="110">
          <cell r="S110">
            <v>4086</v>
          </cell>
          <cell r="T110">
            <v>13416</v>
          </cell>
          <cell r="U110">
            <v>482</v>
          </cell>
          <cell r="V110">
            <v>957</v>
          </cell>
          <cell r="AD110">
            <v>89013</v>
          </cell>
        </row>
        <row r="111"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AD111">
            <v>28280</v>
          </cell>
        </row>
        <row r="112">
          <cell r="S112">
            <v>4086</v>
          </cell>
          <cell r="T112">
            <v>13416</v>
          </cell>
          <cell r="U112">
            <v>482</v>
          </cell>
          <cell r="V112">
            <v>957</v>
          </cell>
          <cell r="AD112">
            <v>60733</v>
          </cell>
        </row>
        <row r="113">
          <cell r="S113">
            <v>634</v>
          </cell>
          <cell r="T113">
            <v>2651</v>
          </cell>
          <cell r="U113">
            <v>365</v>
          </cell>
          <cell r="V113">
            <v>530</v>
          </cell>
          <cell r="AD113">
            <v>25926</v>
          </cell>
        </row>
        <row r="114">
          <cell r="S114">
            <v>266</v>
          </cell>
          <cell r="T114">
            <v>1147</v>
          </cell>
          <cell r="U114">
            <v>1</v>
          </cell>
          <cell r="V114">
            <v>18</v>
          </cell>
          <cell r="AD114">
            <v>2260</v>
          </cell>
        </row>
        <row r="115">
          <cell r="S115">
            <v>325</v>
          </cell>
          <cell r="T115">
            <v>1228</v>
          </cell>
          <cell r="U115">
            <v>13</v>
          </cell>
          <cell r="V115">
            <v>42</v>
          </cell>
          <cell r="AD115">
            <v>2750</v>
          </cell>
        </row>
        <row r="116">
          <cell r="S116">
            <v>413</v>
          </cell>
          <cell r="T116">
            <v>1515</v>
          </cell>
          <cell r="U116">
            <v>1</v>
          </cell>
          <cell r="V116">
            <v>34</v>
          </cell>
          <cell r="AD116">
            <v>3873</v>
          </cell>
        </row>
        <row r="117">
          <cell r="S117">
            <v>390</v>
          </cell>
          <cell r="T117">
            <v>1232</v>
          </cell>
          <cell r="U117">
            <v>10</v>
          </cell>
          <cell r="V117">
            <v>87</v>
          </cell>
          <cell r="AD117">
            <v>2859</v>
          </cell>
        </row>
        <row r="118">
          <cell r="S118">
            <v>505</v>
          </cell>
          <cell r="T118">
            <v>1127</v>
          </cell>
          <cell r="U118">
            <v>2</v>
          </cell>
          <cell r="V118">
            <v>62</v>
          </cell>
          <cell r="AD118">
            <v>4089</v>
          </cell>
        </row>
        <row r="119">
          <cell r="S119">
            <v>182</v>
          </cell>
          <cell r="T119">
            <v>440</v>
          </cell>
          <cell r="U119">
            <v>7</v>
          </cell>
          <cell r="V119">
            <v>24</v>
          </cell>
          <cell r="AD119">
            <v>1665</v>
          </cell>
        </row>
        <row r="120">
          <cell r="S120">
            <v>313</v>
          </cell>
          <cell r="T120">
            <v>689</v>
          </cell>
          <cell r="U120">
            <v>20</v>
          </cell>
          <cell r="V120">
            <v>48</v>
          </cell>
          <cell r="AD120">
            <v>3179</v>
          </cell>
        </row>
        <row r="121">
          <cell r="S121">
            <v>397</v>
          </cell>
          <cell r="T121">
            <v>1198</v>
          </cell>
          <cell r="U121">
            <v>3</v>
          </cell>
          <cell r="V121">
            <v>43</v>
          </cell>
          <cell r="AD121">
            <v>3298</v>
          </cell>
        </row>
        <row r="122">
          <cell r="S122">
            <v>661</v>
          </cell>
          <cell r="T122">
            <v>2189</v>
          </cell>
          <cell r="U122">
            <v>60</v>
          </cell>
          <cell r="V122">
            <v>69</v>
          </cell>
          <cell r="AD122">
            <v>10834</v>
          </cell>
        </row>
        <row r="123">
          <cell r="S123">
            <v>4604</v>
          </cell>
          <cell r="T123">
            <v>13359</v>
          </cell>
          <cell r="U123">
            <v>3458</v>
          </cell>
          <cell r="V123">
            <v>3769</v>
          </cell>
          <cell r="AD123">
            <v>115850</v>
          </cell>
        </row>
        <row r="124">
          <cell r="S124">
            <v>0</v>
          </cell>
          <cell r="T124">
            <v>0</v>
          </cell>
          <cell r="U124">
            <v>0</v>
          </cell>
          <cell r="V124">
            <v>241</v>
          </cell>
          <cell r="AD124">
            <v>21476</v>
          </cell>
        </row>
        <row r="125">
          <cell r="S125">
            <v>4604</v>
          </cell>
          <cell r="T125">
            <v>13359</v>
          </cell>
          <cell r="U125">
            <v>3458</v>
          </cell>
          <cell r="V125">
            <v>3528</v>
          </cell>
          <cell r="AD125">
            <v>94374</v>
          </cell>
        </row>
        <row r="126">
          <cell r="S126">
            <v>608</v>
          </cell>
          <cell r="T126">
            <v>204</v>
          </cell>
          <cell r="U126">
            <v>2261</v>
          </cell>
          <cell r="V126">
            <v>2709</v>
          </cell>
          <cell r="AD126">
            <v>43133</v>
          </cell>
        </row>
        <row r="127">
          <cell r="S127">
            <v>103</v>
          </cell>
          <cell r="T127">
            <v>608</v>
          </cell>
          <cell r="U127">
            <v>14</v>
          </cell>
          <cell r="V127">
            <v>43</v>
          </cell>
          <cell r="AD127">
            <v>2336</v>
          </cell>
        </row>
        <row r="128">
          <cell r="S128">
            <v>559</v>
          </cell>
          <cell r="T128">
            <v>2458</v>
          </cell>
          <cell r="U128">
            <v>316</v>
          </cell>
          <cell r="V128">
            <v>132</v>
          </cell>
          <cell r="AD128">
            <v>9804</v>
          </cell>
        </row>
        <row r="129">
          <cell r="S129">
            <v>607</v>
          </cell>
          <cell r="T129">
            <v>2428</v>
          </cell>
          <cell r="U129">
            <v>254</v>
          </cell>
          <cell r="V129">
            <v>83</v>
          </cell>
          <cell r="AD129">
            <v>7164</v>
          </cell>
        </row>
        <row r="130">
          <cell r="S130">
            <v>516</v>
          </cell>
          <cell r="T130">
            <v>1420</v>
          </cell>
          <cell r="U130">
            <v>34</v>
          </cell>
          <cell r="V130">
            <v>60</v>
          </cell>
          <cell r="AD130">
            <v>4180</v>
          </cell>
        </row>
        <row r="131">
          <cell r="S131">
            <v>153</v>
          </cell>
          <cell r="T131">
            <v>1574</v>
          </cell>
          <cell r="U131">
            <v>7</v>
          </cell>
          <cell r="V131">
            <v>12</v>
          </cell>
          <cell r="AD131">
            <v>5078</v>
          </cell>
        </row>
        <row r="132">
          <cell r="S132">
            <v>354</v>
          </cell>
          <cell r="T132">
            <v>1472</v>
          </cell>
          <cell r="U132">
            <v>139</v>
          </cell>
          <cell r="V132">
            <v>63</v>
          </cell>
          <cell r="AD132">
            <v>4746</v>
          </cell>
        </row>
        <row r="133">
          <cell r="S133">
            <v>207</v>
          </cell>
          <cell r="T133">
            <v>1031</v>
          </cell>
          <cell r="U133">
            <v>78</v>
          </cell>
          <cell r="V133">
            <v>42</v>
          </cell>
          <cell r="AD133">
            <v>3471</v>
          </cell>
        </row>
        <row r="134">
          <cell r="S134">
            <v>262</v>
          </cell>
          <cell r="T134">
            <v>432</v>
          </cell>
          <cell r="U134">
            <v>21</v>
          </cell>
          <cell r="V134">
            <v>65</v>
          </cell>
          <cell r="AD134">
            <v>2622</v>
          </cell>
        </row>
        <row r="135">
          <cell r="S135">
            <v>611</v>
          </cell>
          <cell r="T135">
            <v>790</v>
          </cell>
          <cell r="U135">
            <v>146</v>
          </cell>
          <cell r="V135">
            <v>203</v>
          </cell>
          <cell r="AD135">
            <v>4659</v>
          </cell>
        </row>
        <row r="136">
          <cell r="S136">
            <v>152</v>
          </cell>
          <cell r="T136">
            <v>273</v>
          </cell>
          <cell r="U136">
            <v>35</v>
          </cell>
          <cell r="V136">
            <v>27</v>
          </cell>
          <cell r="AD136">
            <v>3151</v>
          </cell>
        </row>
        <row r="137">
          <cell r="S137">
            <v>472</v>
          </cell>
          <cell r="T137">
            <v>669</v>
          </cell>
          <cell r="U137">
            <v>153</v>
          </cell>
          <cell r="V137">
            <v>89</v>
          </cell>
          <cell r="AD137">
            <v>4030</v>
          </cell>
        </row>
        <row r="138">
          <cell r="S138">
            <v>2648</v>
          </cell>
          <cell r="T138">
            <v>11847</v>
          </cell>
          <cell r="U138">
            <v>759</v>
          </cell>
          <cell r="V138">
            <v>730</v>
          </cell>
          <cell r="AD138">
            <v>40662</v>
          </cell>
        </row>
        <row r="139"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AD139">
            <v>4669</v>
          </cell>
        </row>
        <row r="140">
          <cell r="S140">
            <v>2648</v>
          </cell>
          <cell r="T140">
            <v>11847</v>
          </cell>
          <cell r="U140">
            <v>759</v>
          </cell>
          <cell r="V140">
            <v>730</v>
          </cell>
          <cell r="AD140">
            <v>35993</v>
          </cell>
        </row>
        <row r="141">
          <cell r="S141">
            <v>782</v>
          </cell>
          <cell r="T141">
            <v>2637</v>
          </cell>
          <cell r="U141">
            <v>401</v>
          </cell>
          <cell r="V141">
            <v>504</v>
          </cell>
          <cell r="AD141">
            <v>14104</v>
          </cell>
        </row>
        <row r="142">
          <cell r="S142">
            <v>346</v>
          </cell>
          <cell r="T142">
            <v>2021</v>
          </cell>
          <cell r="U142">
            <v>40</v>
          </cell>
          <cell r="V142">
            <v>10</v>
          </cell>
          <cell r="AD142">
            <v>3840</v>
          </cell>
        </row>
        <row r="143">
          <cell r="S143">
            <v>943</v>
          </cell>
          <cell r="T143">
            <v>2772</v>
          </cell>
          <cell r="U143">
            <v>76</v>
          </cell>
          <cell r="V143">
            <v>85</v>
          </cell>
          <cell r="AD143">
            <v>9687</v>
          </cell>
        </row>
        <row r="144">
          <cell r="S144">
            <v>314</v>
          </cell>
          <cell r="T144">
            <v>2946</v>
          </cell>
          <cell r="U144">
            <v>177</v>
          </cell>
          <cell r="V144">
            <v>81</v>
          </cell>
          <cell r="AD144">
            <v>5031</v>
          </cell>
        </row>
        <row r="145">
          <cell r="S145">
            <v>263</v>
          </cell>
          <cell r="T145">
            <v>1471</v>
          </cell>
          <cell r="U145">
            <v>65</v>
          </cell>
          <cell r="V145">
            <v>50</v>
          </cell>
          <cell r="AD145">
            <v>3331</v>
          </cell>
        </row>
        <row r="146">
          <cell r="S146">
            <v>704</v>
          </cell>
          <cell r="T146">
            <v>7646</v>
          </cell>
          <cell r="U146">
            <v>150</v>
          </cell>
          <cell r="V146">
            <v>343</v>
          </cell>
          <cell r="AD146">
            <v>23290</v>
          </cell>
        </row>
        <row r="147">
          <cell r="S147">
            <v>0</v>
          </cell>
          <cell r="T147">
            <v>1</v>
          </cell>
          <cell r="U147">
            <v>0</v>
          </cell>
          <cell r="V147">
            <v>42</v>
          </cell>
          <cell r="AD147">
            <v>4451</v>
          </cell>
        </row>
        <row r="148">
          <cell r="S148">
            <v>704</v>
          </cell>
          <cell r="T148">
            <v>7645</v>
          </cell>
          <cell r="U148">
            <v>150</v>
          </cell>
          <cell r="V148">
            <v>301</v>
          </cell>
          <cell r="AD148">
            <v>18839</v>
          </cell>
        </row>
        <row r="149">
          <cell r="S149">
            <v>187</v>
          </cell>
          <cell r="T149">
            <v>1754</v>
          </cell>
          <cell r="U149">
            <v>50</v>
          </cell>
          <cell r="V149">
            <v>102</v>
          </cell>
          <cell r="AD149">
            <v>5586</v>
          </cell>
        </row>
        <row r="150">
          <cell r="S150">
            <v>67</v>
          </cell>
          <cell r="T150">
            <v>723</v>
          </cell>
          <cell r="U150">
            <v>12</v>
          </cell>
          <cell r="V150">
            <v>14</v>
          </cell>
          <cell r="AD150">
            <v>1419</v>
          </cell>
        </row>
        <row r="151">
          <cell r="S151">
            <v>236</v>
          </cell>
          <cell r="T151">
            <v>1761</v>
          </cell>
          <cell r="U151">
            <v>21</v>
          </cell>
          <cell r="V151">
            <v>8</v>
          </cell>
          <cell r="AD151">
            <v>4414</v>
          </cell>
        </row>
        <row r="152">
          <cell r="S152">
            <v>142</v>
          </cell>
          <cell r="T152">
            <v>1721</v>
          </cell>
          <cell r="U152">
            <v>0</v>
          </cell>
          <cell r="V152">
            <v>41</v>
          </cell>
          <cell r="AD152">
            <v>2111</v>
          </cell>
        </row>
        <row r="153">
          <cell r="S153">
            <v>72</v>
          </cell>
          <cell r="T153">
            <v>1686</v>
          </cell>
          <cell r="U153">
            <v>67</v>
          </cell>
          <cell r="V153">
            <v>136</v>
          </cell>
          <cell r="AD153">
            <v>5309</v>
          </cell>
        </row>
        <row r="154">
          <cell r="S154">
            <v>1103</v>
          </cell>
          <cell r="T154">
            <v>1831</v>
          </cell>
          <cell r="U154">
            <v>436</v>
          </cell>
          <cell r="V154">
            <v>631</v>
          </cell>
          <cell r="AD154">
            <v>25533</v>
          </cell>
        </row>
        <row r="155"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AD155">
            <v>4851</v>
          </cell>
        </row>
        <row r="156">
          <cell r="S156">
            <v>1103</v>
          </cell>
          <cell r="T156">
            <v>1831</v>
          </cell>
          <cell r="U156">
            <v>436</v>
          </cell>
          <cell r="V156">
            <v>631</v>
          </cell>
          <cell r="AD156">
            <v>20682</v>
          </cell>
        </row>
        <row r="157">
          <cell r="S157">
            <v>360</v>
          </cell>
          <cell r="T157">
            <v>842</v>
          </cell>
          <cell r="U157">
            <v>390</v>
          </cell>
          <cell r="V157">
            <v>513</v>
          </cell>
          <cell r="AD157">
            <v>11854</v>
          </cell>
        </row>
        <row r="158">
          <cell r="S158">
            <v>545</v>
          </cell>
          <cell r="T158">
            <v>649</v>
          </cell>
          <cell r="U158">
            <v>33</v>
          </cell>
          <cell r="V158">
            <v>38</v>
          </cell>
          <cell r="AD158">
            <v>3636</v>
          </cell>
        </row>
        <row r="159">
          <cell r="S159">
            <v>164</v>
          </cell>
          <cell r="T159">
            <v>213</v>
          </cell>
          <cell r="U159">
            <v>13</v>
          </cell>
          <cell r="V159">
            <v>46</v>
          </cell>
          <cell r="AD159">
            <v>3863</v>
          </cell>
        </row>
        <row r="160">
          <cell r="S160">
            <v>34</v>
          </cell>
          <cell r="T160">
            <v>127</v>
          </cell>
          <cell r="V160">
            <v>34</v>
          </cell>
          <cell r="AD160">
            <v>1329</v>
          </cell>
        </row>
        <row r="161">
          <cell r="S161">
            <v>0</v>
          </cell>
          <cell r="T161">
            <v>1921</v>
          </cell>
          <cell r="U161">
            <v>18</v>
          </cell>
          <cell r="V161">
            <v>38</v>
          </cell>
          <cell r="AD161">
            <v>10727</v>
          </cell>
        </row>
        <row r="162"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AD162">
            <v>1616</v>
          </cell>
        </row>
        <row r="163">
          <cell r="S163">
            <v>0</v>
          </cell>
          <cell r="T163">
            <v>1921</v>
          </cell>
          <cell r="U163">
            <v>18</v>
          </cell>
          <cell r="V163">
            <v>38</v>
          </cell>
          <cell r="AD163">
            <v>9111</v>
          </cell>
        </row>
        <row r="164">
          <cell r="S164">
            <v>0</v>
          </cell>
          <cell r="T164">
            <v>33</v>
          </cell>
          <cell r="U164">
            <v>10</v>
          </cell>
          <cell r="V164">
            <v>18</v>
          </cell>
          <cell r="AD164">
            <v>5334</v>
          </cell>
        </row>
        <row r="165">
          <cell r="S165">
            <v>0</v>
          </cell>
          <cell r="T165">
            <v>9</v>
          </cell>
          <cell r="U165">
            <v>2</v>
          </cell>
          <cell r="V165">
            <v>6</v>
          </cell>
          <cell r="AD165">
            <v>454</v>
          </cell>
        </row>
        <row r="166">
          <cell r="S166">
            <v>0</v>
          </cell>
          <cell r="T166">
            <v>104</v>
          </cell>
          <cell r="U166">
            <v>0</v>
          </cell>
          <cell r="V166">
            <v>0</v>
          </cell>
          <cell r="AD166">
            <v>701</v>
          </cell>
        </row>
        <row r="167">
          <cell r="S167">
            <v>0</v>
          </cell>
          <cell r="T167">
            <v>1775</v>
          </cell>
          <cell r="U167">
            <v>6</v>
          </cell>
          <cell r="V167">
            <v>14</v>
          </cell>
          <cell r="AD167">
            <v>2622</v>
          </cell>
        </row>
        <row r="168">
          <cell r="S168">
            <v>223</v>
          </cell>
          <cell r="T168">
            <v>1005</v>
          </cell>
          <cell r="U168">
            <v>57</v>
          </cell>
          <cell r="V168">
            <v>62</v>
          </cell>
          <cell r="AD168">
            <v>8175</v>
          </cell>
        </row>
        <row r="169">
          <cell r="S169">
            <v>5</v>
          </cell>
          <cell r="T169">
            <v>0</v>
          </cell>
          <cell r="U169">
            <v>53</v>
          </cell>
          <cell r="V169">
            <v>2</v>
          </cell>
          <cell r="AD169">
            <v>3195</v>
          </cell>
        </row>
        <row r="170">
          <cell r="S170">
            <v>218</v>
          </cell>
          <cell r="T170">
            <v>1005</v>
          </cell>
          <cell r="U170">
            <v>4</v>
          </cell>
          <cell r="V170">
            <v>60</v>
          </cell>
          <cell r="AD170">
            <v>4980</v>
          </cell>
        </row>
        <row r="171">
          <cell r="S171">
            <v>76</v>
          </cell>
          <cell r="T171">
            <v>633</v>
          </cell>
          <cell r="U171">
            <v>2</v>
          </cell>
          <cell r="V171">
            <v>47</v>
          </cell>
          <cell r="AD171">
            <v>3443</v>
          </cell>
        </row>
        <row r="172">
          <cell r="S172">
            <v>102</v>
          </cell>
          <cell r="T172">
            <v>222</v>
          </cell>
          <cell r="U172">
            <v>2</v>
          </cell>
          <cell r="V172">
            <v>10</v>
          </cell>
          <cell r="AD172">
            <v>915</v>
          </cell>
        </row>
        <row r="173">
          <cell r="S173">
            <v>40</v>
          </cell>
          <cell r="T173">
            <v>150</v>
          </cell>
          <cell r="U173">
            <v>0</v>
          </cell>
          <cell r="V173">
            <v>3</v>
          </cell>
          <cell r="AD173">
            <v>622</v>
          </cell>
        </row>
        <row r="174">
          <cell r="S174">
            <v>2058</v>
          </cell>
          <cell r="T174">
            <v>10376</v>
          </cell>
          <cell r="U174">
            <v>793</v>
          </cell>
          <cell r="V174">
            <v>257</v>
          </cell>
          <cell r="AD174">
            <v>34948</v>
          </cell>
        </row>
        <row r="175">
          <cell r="S175">
            <v>0</v>
          </cell>
          <cell r="T175">
            <v>0</v>
          </cell>
          <cell r="U175">
            <v>0</v>
          </cell>
          <cell r="V175">
            <v>20</v>
          </cell>
          <cell r="AD175">
            <v>4658</v>
          </cell>
        </row>
        <row r="176">
          <cell r="S176">
            <v>2058</v>
          </cell>
          <cell r="T176">
            <v>10376</v>
          </cell>
          <cell r="U176">
            <v>793</v>
          </cell>
          <cell r="V176">
            <v>237</v>
          </cell>
          <cell r="AD176">
            <v>30290</v>
          </cell>
        </row>
        <row r="177">
          <cell r="S177">
            <v>650</v>
          </cell>
          <cell r="T177">
            <v>1635</v>
          </cell>
          <cell r="U177">
            <v>10</v>
          </cell>
          <cell r="V177">
            <v>13</v>
          </cell>
          <cell r="AD177">
            <v>5058</v>
          </cell>
        </row>
        <row r="178">
          <cell r="S178">
            <v>539</v>
          </cell>
          <cell r="T178">
            <v>1467</v>
          </cell>
          <cell r="U178">
            <v>394</v>
          </cell>
          <cell r="V178">
            <v>62</v>
          </cell>
          <cell r="AD178">
            <v>9022</v>
          </cell>
        </row>
        <row r="179">
          <cell r="S179">
            <v>241</v>
          </cell>
          <cell r="T179">
            <v>527</v>
          </cell>
          <cell r="U179">
            <v>51</v>
          </cell>
          <cell r="V179">
            <v>17</v>
          </cell>
          <cell r="AD179">
            <v>4701</v>
          </cell>
        </row>
        <row r="180">
          <cell r="S180">
            <v>336</v>
          </cell>
          <cell r="T180">
            <v>1358</v>
          </cell>
          <cell r="U180">
            <v>133</v>
          </cell>
          <cell r="V180">
            <v>7</v>
          </cell>
          <cell r="AD180">
            <v>2697</v>
          </cell>
        </row>
        <row r="181">
          <cell r="S181">
            <v>85</v>
          </cell>
          <cell r="T181">
            <v>578</v>
          </cell>
          <cell r="U181">
            <v>108</v>
          </cell>
          <cell r="V181">
            <v>36</v>
          </cell>
          <cell r="AD181">
            <v>1933</v>
          </cell>
        </row>
        <row r="182">
          <cell r="S182">
            <v>43</v>
          </cell>
          <cell r="T182">
            <v>1027</v>
          </cell>
          <cell r="U182">
            <v>3</v>
          </cell>
          <cell r="V182">
            <v>3</v>
          </cell>
          <cell r="AD182">
            <v>1745</v>
          </cell>
        </row>
        <row r="183">
          <cell r="S183">
            <v>78</v>
          </cell>
          <cell r="T183">
            <v>3025</v>
          </cell>
          <cell r="U183">
            <v>0</v>
          </cell>
          <cell r="V183">
            <v>54</v>
          </cell>
          <cell r="AD183">
            <v>3557</v>
          </cell>
        </row>
        <row r="184">
          <cell r="S184">
            <v>86</v>
          </cell>
          <cell r="T184">
            <v>759</v>
          </cell>
          <cell r="U184">
            <v>94</v>
          </cell>
          <cell r="V184">
            <v>45</v>
          </cell>
          <cell r="AD184">
            <v>1577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商税收"/>
    </sheetNames>
    <sheetDataSet>
      <sheetData sheetId="0" refreshError="1">
        <row r="4">
          <cell r="S4">
            <v>1272398</v>
          </cell>
        </row>
        <row r="6">
          <cell r="S6">
            <v>1272398</v>
          </cell>
        </row>
        <row r="7">
          <cell r="S7">
            <v>559089</v>
          </cell>
        </row>
        <row r="8">
          <cell r="S8">
            <v>713309</v>
          </cell>
        </row>
        <row r="9">
          <cell r="S9">
            <v>493032</v>
          </cell>
        </row>
        <row r="10">
          <cell r="S10">
            <v>231173</v>
          </cell>
        </row>
        <row r="11">
          <cell r="S11">
            <v>261859</v>
          </cell>
        </row>
        <row r="12">
          <cell r="S12">
            <v>47565</v>
          </cell>
        </row>
        <row r="13">
          <cell r="S13">
            <v>46623</v>
          </cell>
        </row>
        <row r="14">
          <cell r="S14">
            <v>23846</v>
          </cell>
        </row>
        <row r="15">
          <cell r="S15">
            <v>59970</v>
          </cell>
        </row>
        <row r="16">
          <cell r="S16">
            <v>8038</v>
          </cell>
        </row>
        <row r="17">
          <cell r="S17">
            <v>35444</v>
          </cell>
        </row>
        <row r="18">
          <cell r="S18">
            <v>3971</v>
          </cell>
        </row>
        <row r="19">
          <cell r="S19">
            <v>5307</v>
          </cell>
        </row>
        <row r="20">
          <cell r="S20">
            <v>9167</v>
          </cell>
        </row>
        <row r="21">
          <cell r="S21">
            <v>5565</v>
          </cell>
        </row>
        <row r="22">
          <cell r="S22">
            <v>5481</v>
          </cell>
        </row>
        <row r="23">
          <cell r="S23">
            <v>3722</v>
          </cell>
        </row>
        <row r="24">
          <cell r="S24">
            <v>3743</v>
          </cell>
        </row>
        <row r="25">
          <cell r="S25">
            <v>3417</v>
          </cell>
        </row>
        <row r="26">
          <cell r="S26">
            <v>34340</v>
          </cell>
        </row>
        <row r="27">
          <cell r="S27">
            <v>12230</v>
          </cell>
        </row>
        <row r="28">
          <cell r="S28">
            <v>22110</v>
          </cell>
        </row>
        <row r="29">
          <cell r="S29">
            <v>8217</v>
          </cell>
        </row>
        <row r="30">
          <cell r="S30">
            <v>859</v>
          </cell>
        </row>
        <row r="31">
          <cell r="S31">
            <v>1346</v>
          </cell>
        </row>
        <row r="32">
          <cell r="S32">
            <v>1172</v>
          </cell>
        </row>
        <row r="33">
          <cell r="S33">
            <v>517</v>
          </cell>
        </row>
        <row r="34">
          <cell r="S34">
            <v>681</v>
          </cell>
        </row>
        <row r="35">
          <cell r="S35">
            <v>459</v>
          </cell>
        </row>
        <row r="36">
          <cell r="S36">
            <v>2436</v>
          </cell>
        </row>
        <row r="37">
          <cell r="S37">
            <v>1193</v>
          </cell>
        </row>
        <row r="38">
          <cell r="S38">
            <v>855</v>
          </cell>
        </row>
        <row r="39">
          <cell r="S39">
            <v>4375</v>
          </cell>
        </row>
        <row r="40">
          <cell r="S40">
            <v>135183</v>
          </cell>
        </row>
        <row r="41">
          <cell r="S41">
            <v>51932</v>
          </cell>
        </row>
        <row r="42">
          <cell r="S42">
            <v>83251</v>
          </cell>
        </row>
        <row r="43">
          <cell r="S43">
            <v>16713</v>
          </cell>
        </row>
        <row r="44">
          <cell r="S44">
            <v>9762</v>
          </cell>
        </row>
        <row r="45">
          <cell r="S45">
            <v>1613</v>
          </cell>
        </row>
        <row r="46">
          <cell r="S46">
            <v>12354</v>
          </cell>
        </row>
        <row r="47">
          <cell r="S47">
            <v>7596</v>
          </cell>
        </row>
        <row r="48">
          <cell r="S48">
            <v>4899</v>
          </cell>
        </row>
        <row r="49">
          <cell r="S49">
            <v>3176</v>
          </cell>
        </row>
        <row r="50">
          <cell r="S50">
            <v>6107</v>
          </cell>
        </row>
        <row r="51">
          <cell r="S51">
            <v>21031</v>
          </cell>
        </row>
        <row r="52">
          <cell r="S52">
            <v>196193</v>
          </cell>
        </row>
        <row r="53">
          <cell r="S53">
            <v>150850</v>
          </cell>
        </row>
        <row r="54">
          <cell r="S54">
            <v>45343</v>
          </cell>
        </row>
        <row r="55">
          <cell r="S55">
            <v>15159</v>
          </cell>
        </row>
        <row r="56">
          <cell r="S56">
            <v>4643</v>
          </cell>
        </row>
        <row r="57">
          <cell r="S57">
            <v>4037</v>
          </cell>
        </row>
        <row r="58">
          <cell r="S58">
            <v>3745</v>
          </cell>
        </row>
        <row r="59">
          <cell r="S59">
            <v>2581</v>
          </cell>
        </row>
        <row r="60">
          <cell r="S60">
            <v>2899</v>
          </cell>
        </row>
        <row r="61">
          <cell r="S61">
            <v>4347</v>
          </cell>
        </row>
        <row r="62">
          <cell r="S62">
            <v>4663</v>
          </cell>
        </row>
        <row r="63">
          <cell r="S63">
            <v>3269</v>
          </cell>
        </row>
        <row r="64">
          <cell r="S64">
            <v>119096</v>
          </cell>
        </row>
        <row r="65">
          <cell r="S65">
            <v>55388</v>
          </cell>
        </row>
        <row r="66">
          <cell r="S66">
            <v>63708</v>
          </cell>
        </row>
        <row r="67">
          <cell r="S67">
            <v>19180</v>
          </cell>
        </row>
        <row r="68">
          <cell r="S68">
            <v>11398</v>
          </cell>
        </row>
        <row r="69">
          <cell r="S69">
            <v>7848</v>
          </cell>
        </row>
        <row r="70">
          <cell r="S70">
            <v>5900</v>
          </cell>
        </row>
        <row r="71">
          <cell r="S71">
            <v>2270</v>
          </cell>
        </row>
        <row r="72">
          <cell r="S72">
            <v>6920</v>
          </cell>
        </row>
        <row r="73">
          <cell r="S73">
            <v>4044</v>
          </cell>
        </row>
        <row r="74">
          <cell r="S74">
            <v>999</v>
          </cell>
        </row>
        <row r="75">
          <cell r="S75">
            <v>1448</v>
          </cell>
        </row>
        <row r="76">
          <cell r="S76">
            <v>1761</v>
          </cell>
        </row>
        <row r="77">
          <cell r="S77">
            <v>851</v>
          </cell>
        </row>
        <row r="78">
          <cell r="S78">
            <v>668</v>
          </cell>
        </row>
        <row r="79">
          <cell r="S79">
            <v>421</v>
          </cell>
        </row>
        <row r="80">
          <cell r="S80">
            <v>31278</v>
          </cell>
        </row>
        <row r="81">
          <cell r="S81">
            <v>2152</v>
          </cell>
        </row>
        <row r="82">
          <cell r="S82">
            <v>29126</v>
          </cell>
        </row>
        <row r="83">
          <cell r="S83">
            <v>13432</v>
          </cell>
        </row>
        <row r="84">
          <cell r="S84">
            <v>4188</v>
          </cell>
        </row>
        <row r="85">
          <cell r="S85">
            <v>1334</v>
          </cell>
        </row>
        <row r="86">
          <cell r="S86">
            <v>1469</v>
          </cell>
        </row>
        <row r="87">
          <cell r="S87">
            <v>2538</v>
          </cell>
        </row>
        <row r="88">
          <cell r="S88">
            <v>1698</v>
          </cell>
        </row>
        <row r="89">
          <cell r="S89">
            <v>2251</v>
          </cell>
        </row>
        <row r="90">
          <cell r="S90">
            <v>2216</v>
          </cell>
        </row>
        <row r="91">
          <cell r="S91">
            <v>26386</v>
          </cell>
        </row>
        <row r="92">
          <cell r="S92">
            <v>327</v>
          </cell>
        </row>
        <row r="93">
          <cell r="S93">
            <v>26059</v>
          </cell>
        </row>
        <row r="94">
          <cell r="S94">
            <v>6623</v>
          </cell>
        </row>
        <row r="95">
          <cell r="S95">
            <v>2067</v>
          </cell>
        </row>
        <row r="96">
          <cell r="S96">
            <v>4082</v>
          </cell>
        </row>
        <row r="97">
          <cell r="S97">
            <v>3282</v>
          </cell>
        </row>
        <row r="98">
          <cell r="S98">
            <v>1122</v>
          </cell>
        </row>
        <row r="99">
          <cell r="S99">
            <v>4907</v>
          </cell>
        </row>
        <row r="100">
          <cell r="S100">
            <v>803</v>
          </cell>
        </row>
        <row r="101">
          <cell r="S101">
            <v>1633</v>
          </cell>
        </row>
        <row r="102">
          <cell r="S102">
            <v>1130</v>
          </cell>
        </row>
        <row r="103">
          <cell r="S103">
            <v>410</v>
          </cell>
        </row>
        <row r="104">
          <cell r="S104">
            <v>12853</v>
          </cell>
        </row>
        <row r="105">
          <cell r="S105">
            <v>2870</v>
          </cell>
        </row>
        <row r="106">
          <cell r="S106">
            <v>9983</v>
          </cell>
        </row>
        <row r="107">
          <cell r="S107">
            <v>6048</v>
          </cell>
        </row>
        <row r="108">
          <cell r="S108">
            <v>2452</v>
          </cell>
        </row>
        <row r="109">
          <cell r="S109">
            <v>1483</v>
          </cell>
        </row>
        <row r="110">
          <cell r="S110">
            <v>60463</v>
          </cell>
        </row>
        <row r="111">
          <cell r="S111">
            <v>24164</v>
          </cell>
        </row>
        <row r="112">
          <cell r="S112">
            <v>36299</v>
          </cell>
        </row>
        <row r="113">
          <cell r="S113">
            <v>19576</v>
          </cell>
        </row>
        <row r="114">
          <cell r="S114">
            <v>712</v>
          </cell>
        </row>
        <row r="115">
          <cell r="S115">
            <v>1043</v>
          </cell>
        </row>
        <row r="116">
          <cell r="S116">
            <v>1623</v>
          </cell>
        </row>
        <row r="117">
          <cell r="S117">
            <v>915</v>
          </cell>
        </row>
        <row r="118">
          <cell r="S118">
            <v>1820</v>
          </cell>
        </row>
        <row r="119">
          <cell r="S119">
            <v>718</v>
          </cell>
        </row>
        <row r="120">
          <cell r="S120">
            <v>1643</v>
          </cell>
        </row>
        <row r="121">
          <cell r="S121">
            <v>1330</v>
          </cell>
        </row>
        <row r="122">
          <cell r="S122">
            <v>6919</v>
          </cell>
        </row>
        <row r="123">
          <cell r="S123">
            <v>67020</v>
          </cell>
        </row>
        <row r="124">
          <cell r="S124">
            <v>13991</v>
          </cell>
        </row>
        <row r="125">
          <cell r="S125">
            <v>53029</v>
          </cell>
        </row>
        <row r="126">
          <cell r="S126">
            <v>31860</v>
          </cell>
        </row>
        <row r="127">
          <cell r="S127">
            <v>1099</v>
          </cell>
        </row>
        <row r="128">
          <cell r="S128">
            <v>3797</v>
          </cell>
        </row>
        <row r="129">
          <cell r="S129">
            <v>2687</v>
          </cell>
        </row>
        <row r="130">
          <cell r="S130">
            <v>1480</v>
          </cell>
        </row>
        <row r="131">
          <cell r="S131">
            <v>2821</v>
          </cell>
        </row>
        <row r="132">
          <cell r="S132">
            <v>1887</v>
          </cell>
        </row>
        <row r="133">
          <cell r="S133">
            <v>1091</v>
          </cell>
        </row>
        <row r="134">
          <cell r="S134">
            <v>1220</v>
          </cell>
        </row>
        <row r="135">
          <cell r="S135">
            <v>1941</v>
          </cell>
        </row>
        <row r="136">
          <cell r="S136">
            <v>1127</v>
          </cell>
        </row>
        <row r="137">
          <cell r="S137">
            <v>2019</v>
          </cell>
        </row>
        <row r="138">
          <cell r="S138">
            <v>25038</v>
          </cell>
        </row>
        <row r="139">
          <cell r="S139">
            <v>3366</v>
          </cell>
        </row>
        <row r="140">
          <cell r="S140">
            <v>21672</v>
          </cell>
        </row>
        <row r="141">
          <cell r="S141">
            <v>9497</v>
          </cell>
        </row>
        <row r="142">
          <cell r="S142">
            <v>1404</v>
          </cell>
        </row>
        <row r="143">
          <cell r="S143">
            <v>5964</v>
          </cell>
        </row>
        <row r="144">
          <cell r="S144">
            <v>2460</v>
          </cell>
        </row>
        <row r="145">
          <cell r="S145">
            <v>2347</v>
          </cell>
        </row>
        <row r="146">
          <cell r="S146">
            <v>15005</v>
          </cell>
        </row>
        <row r="147">
          <cell r="S147">
            <v>632</v>
          </cell>
        </row>
        <row r="148">
          <cell r="S148">
            <v>14373</v>
          </cell>
        </row>
        <row r="149">
          <cell r="S149">
            <v>4345</v>
          </cell>
        </row>
        <row r="150">
          <cell r="S150">
            <v>883</v>
          </cell>
        </row>
        <row r="151">
          <cell r="S151">
            <v>3485</v>
          </cell>
        </row>
        <row r="152">
          <cell r="S152">
            <v>1546</v>
          </cell>
        </row>
        <row r="153">
          <cell r="S153">
            <v>4114</v>
          </cell>
        </row>
        <row r="154">
          <cell r="S154">
            <v>18415</v>
          </cell>
        </row>
        <row r="155">
          <cell r="S155">
            <v>3604</v>
          </cell>
        </row>
        <row r="156">
          <cell r="S156">
            <v>14811</v>
          </cell>
        </row>
        <row r="157">
          <cell r="S157">
            <v>9181</v>
          </cell>
        </row>
        <row r="158">
          <cell r="S158">
            <v>1972</v>
          </cell>
        </row>
        <row r="159">
          <cell r="S159">
            <v>2812</v>
          </cell>
        </row>
        <row r="160">
          <cell r="S160">
            <v>846</v>
          </cell>
        </row>
        <row r="161">
          <cell r="S161">
            <v>8222</v>
          </cell>
        </row>
        <row r="162">
          <cell r="S162">
            <v>806</v>
          </cell>
        </row>
        <row r="163">
          <cell r="S163">
            <v>7416</v>
          </cell>
        </row>
        <row r="164">
          <cell r="S164">
            <v>4230</v>
          </cell>
        </row>
        <row r="165">
          <cell r="S165">
            <v>335</v>
          </cell>
        </row>
        <row r="166">
          <cell r="S166">
            <v>457</v>
          </cell>
        </row>
        <row r="167">
          <cell r="S167">
            <v>2394</v>
          </cell>
        </row>
        <row r="168">
          <cell r="S168">
            <v>6415</v>
          </cell>
        </row>
        <row r="169">
          <cell r="S169">
            <v>2326</v>
          </cell>
        </row>
        <row r="170">
          <cell r="S170">
            <v>4089</v>
          </cell>
        </row>
        <row r="171">
          <cell r="S171">
            <v>2979</v>
          </cell>
        </row>
        <row r="172">
          <cell r="S172">
            <v>616</v>
          </cell>
        </row>
        <row r="173">
          <cell r="S173">
            <v>494</v>
          </cell>
        </row>
        <row r="174">
          <cell r="S174">
            <v>23459</v>
          </cell>
        </row>
        <row r="175">
          <cell r="S175">
            <v>3278</v>
          </cell>
        </row>
        <row r="176">
          <cell r="S176">
            <v>20181</v>
          </cell>
        </row>
        <row r="177">
          <cell r="S177">
            <v>3526</v>
          </cell>
        </row>
        <row r="178">
          <cell r="S178">
            <v>7043</v>
          </cell>
        </row>
        <row r="179">
          <cell r="S179">
            <v>2797</v>
          </cell>
        </row>
        <row r="180">
          <cell r="S180">
            <v>1329</v>
          </cell>
        </row>
        <row r="181">
          <cell r="S181">
            <v>1154</v>
          </cell>
        </row>
        <row r="182">
          <cell r="S182">
            <v>1094</v>
          </cell>
        </row>
        <row r="183">
          <cell r="S183">
            <v>2227</v>
          </cell>
        </row>
        <row r="184">
          <cell r="S184">
            <v>1011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行政编制"/>
      <sheetName val="公检法司编制"/>
      <sheetName val="行政和公检法司人数"/>
    </sheetNames>
    <sheetDataSet>
      <sheetData sheetId="0"/>
      <sheetData sheetId="1">
        <row r="4">
          <cell r="E4">
            <v>122826</v>
          </cell>
        </row>
        <row r="5">
          <cell r="E5">
            <v>0</v>
          </cell>
        </row>
        <row r="6">
          <cell r="E6">
            <v>122826</v>
          </cell>
        </row>
        <row r="7">
          <cell r="E7">
            <v>17097</v>
          </cell>
        </row>
        <row r="8">
          <cell r="E8">
            <v>105729</v>
          </cell>
        </row>
        <row r="9">
          <cell r="E9">
            <v>13042</v>
          </cell>
        </row>
        <row r="10">
          <cell r="E10">
            <v>2726</v>
          </cell>
        </row>
        <row r="11">
          <cell r="E11">
            <v>10316</v>
          </cell>
        </row>
        <row r="12">
          <cell r="E12">
            <v>525</v>
          </cell>
        </row>
        <row r="13">
          <cell r="E13">
            <v>445</v>
          </cell>
        </row>
        <row r="14">
          <cell r="E14">
            <v>602</v>
          </cell>
        </row>
        <row r="15">
          <cell r="E15">
            <v>675</v>
          </cell>
        </row>
        <row r="16">
          <cell r="E16">
            <v>542</v>
          </cell>
        </row>
        <row r="17">
          <cell r="E17">
            <v>777</v>
          </cell>
        </row>
        <row r="18">
          <cell r="E18">
            <v>516</v>
          </cell>
        </row>
        <row r="19">
          <cell r="E19">
            <v>746</v>
          </cell>
        </row>
        <row r="20">
          <cell r="E20">
            <v>868</v>
          </cell>
        </row>
        <row r="21">
          <cell r="E21">
            <v>766</v>
          </cell>
        </row>
        <row r="22">
          <cell r="E22">
            <v>686</v>
          </cell>
        </row>
        <row r="23">
          <cell r="E23">
            <v>1060</v>
          </cell>
        </row>
        <row r="24">
          <cell r="E24">
            <v>1032</v>
          </cell>
        </row>
        <row r="25">
          <cell r="E25">
            <v>1076</v>
          </cell>
        </row>
        <row r="26">
          <cell r="E26">
            <v>10676</v>
          </cell>
        </row>
        <row r="27">
          <cell r="E27">
            <v>1072</v>
          </cell>
        </row>
        <row r="28">
          <cell r="E28">
            <v>9604</v>
          </cell>
        </row>
        <row r="29">
          <cell r="E29">
            <v>1164</v>
          </cell>
        </row>
        <row r="30">
          <cell r="E30">
            <v>783</v>
          </cell>
        </row>
        <row r="31">
          <cell r="E31">
            <v>950</v>
          </cell>
        </row>
        <row r="32">
          <cell r="E32">
            <v>760</v>
          </cell>
        </row>
        <row r="33">
          <cell r="E33">
            <v>655</v>
          </cell>
        </row>
        <row r="34">
          <cell r="E34">
            <v>936</v>
          </cell>
        </row>
        <row r="35">
          <cell r="E35">
            <v>528</v>
          </cell>
        </row>
        <row r="36">
          <cell r="E36">
            <v>1675</v>
          </cell>
        </row>
        <row r="37">
          <cell r="E37">
            <v>958</v>
          </cell>
        </row>
        <row r="38">
          <cell r="E38">
            <v>764</v>
          </cell>
        </row>
        <row r="39">
          <cell r="E39">
            <v>431</v>
          </cell>
        </row>
        <row r="40">
          <cell r="E40">
            <v>11475</v>
          </cell>
        </row>
        <row r="41">
          <cell r="E41">
            <v>1650</v>
          </cell>
        </row>
        <row r="42">
          <cell r="E42">
            <v>9825</v>
          </cell>
        </row>
        <row r="43">
          <cell r="E43">
            <v>851</v>
          </cell>
        </row>
        <row r="44">
          <cell r="E44">
            <v>930</v>
          </cell>
        </row>
        <row r="45">
          <cell r="E45">
            <v>726</v>
          </cell>
        </row>
        <row r="46">
          <cell r="E46">
            <v>1730</v>
          </cell>
        </row>
        <row r="47">
          <cell r="E47">
            <v>1075</v>
          </cell>
        </row>
        <row r="48">
          <cell r="E48">
            <v>1108</v>
          </cell>
        </row>
        <row r="49">
          <cell r="E49">
            <v>823</v>
          </cell>
        </row>
        <row r="50">
          <cell r="E50">
            <v>986</v>
          </cell>
        </row>
        <row r="51">
          <cell r="E51">
            <v>1596</v>
          </cell>
        </row>
        <row r="52">
          <cell r="E52">
            <v>6971</v>
          </cell>
        </row>
        <row r="53">
          <cell r="E53">
            <v>1136</v>
          </cell>
        </row>
        <row r="54">
          <cell r="E54">
            <v>5835</v>
          </cell>
        </row>
        <row r="55">
          <cell r="E55">
            <v>802</v>
          </cell>
        </row>
        <row r="56">
          <cell r="E56">
            <v>595</v>
          </cell>
        </row>
        <row r="57">
          <cell r="E57">
            <v>617</v>
          </cell>
        </row>
        <row r="58">
          <cell r="E58">
            <v>510</v>
          </cell>
        </row>
        <row r="59">
          <cell r="E59">
            <v>639</v>
          </cell>
        </row>
        <row r="60">
          <cell r="E60">
            <v>592</v>
          </cell>
        </row>
        <row r="61">
          <cell r="E61">
            <v>625</v>
          </cell>
        </row>
        <row r="62">
          <cell r="E62">
            <v>770</v>
          </cell>
        </row>
        <row r="63">
          <cell r="E63">
            <v>685</v>
          </cell>
        </row>
        <row r="64">
          <cell r="E64">
            <v>11713</v>
          </cell>
        </row>
        <row r="65">
          <cell r="E65">
            <v>1125</v>
          </cell>
        </row>
        <row r="66">
          <cell r="E66">
            <v>10588</v>
          </cell>
        </row>
        <row r="67">
          <cell r="E67">
            <v>1180</v>
          </cell>
        </row>
        <row r="68">
          <cell r="E68">
            <v>875</v>
          </cell>
        </row>
        <row r="69">
          <cell r="E69">
            <v>874</v>
          </cell>
        </row>
        <row r="70">
          <cell r="E70">
            <v>1060</v>
          </cell>
        </row>
        <row r="71">
          <cell r="E71">
            <v>752</v>
          </cell>
        </row>
        <row r="72">
          <cell r="E72">
            <v>905</v>
          </cell>
        </row>
        <row r="73">
          <cell r="E73">
            <v>745</v>
          </cell>
        </row>
        <row r="74">
          <cell r="E74">
            <v>570</v>
          </cell>
        </row>
        <row r="75">
          <cell r="E75">
            <v>561</v>
          </cell>
        </row>
        <row r="76">
          <cell r="E76">
            <v>804</v>
          </cell>
        </row>
        <row r="77">
          <cell r="E77">
            <v>885</v>
          </cell>
        </row>
        <row r="78">
          <cell r="E78">
            <v>749</v>
          </cell>
        </row>
        <row r="79">
          <cell r="E79">
            <v>628</v>
          </cell>
        </row>
        <row r="80">
          <cell r="E80">
            <v>7836</v>
          </cell>
        </row>
        <row r="81">
          <cell r="E81">
            <v>784</v>
          </cell>
        </row>
        <row r="82">
          <cell r="E82">
            <v>7052</v>
          </cell>
        </row>
        <row r="83">
          <cell r="E83">
            <v>905</v>
          </cell>
        </row>
        <row r="84">
          <cell r="E84">
            <v>812</v>
          </cell>
        </row>
        <row r="85">
          <cell r="E85">
            <v>736</v>
          </cell>
        </row>
        <row r="86">
          <cell r="E86">
            <v>767</v>
          </cell>
        </row>
        <row r="87">
          <cell r="E87">
            <v>920</v>
          </cell>
        </row>
        <row r="88">
          <cell r="E88">
            <v>859</v>
          </cell>
        </row>
        <row r="89">
          <cell r="E89">
            <v>1184</v>
          </cell>
        </row>
        <row r="90">
          <cell r="E90">
            <v>869</v>
          </cell>
        </row>
        <row r="91">
          <cell r="E91">
            <v>9002</v>
          </cell>
        </row>
        <row r="92">
          <cell r="E92">
            <v>996</v>
          </cell>
        </row>
        <row r="93">
          <cell r="E93">
            <v>8006</v>
          </cell>
        </row>
        <row r="94">
          <cell r="E94">
            <v>766</v>
          </cell>
        </row>
        <row r="95">
          <cell r="E95">
            <v>754</v>
          </cell>
        </row>
        <row r="96">
          <cell r="E96">
            <v>1006</v>
          </cell>
        </row>
        <row r="97">
          <cell r="E97">
            <v>774</v>
          </cell>
        </row>
        <row r="98">
          <cell r="E98">
            <v>790</v>
          </cell>
        </row>
        <row r="99">
          <cell r="E99">
            <v>952</v>
          </cell>
        </row>
        <row r="100">
          <cell r="E100">
            <v>564</v>
          </cell>
        </row>
        <row r="101">
          <cell r="E101">
            <v>1295</v>
          </cell>
        </row>
        <row r="102">
          <cell r="E102">
            <v>566</v>
          </cell>
        </row>
        <row r="103">
          <cell r="E103">
            <v>539</v>
          </cell>
        </row>
        <row r="104">
          <cell r="E104">
            <v>3383</v>
          </cell>
        </row>
        <row r="105">
          <cell r="E105">
            <v>764</v>
          </cell>
        </row>
        <row r="106">
          <cell r="E106">
            <v>2619</v>
          </cell>
        </row>
        <row r="107">
          <cell r="E107">
            <v>929</v>
          </cell>
        </row>
        <row r="108">
          <cell r="E108">
            <v>820</v>
          </cell>
        </row>
        <row r="109">
          <cell r="E109">
            <v>870</v>
          </cell>
        </row>
        <row r="110">
          <cell r="E110">
            <v>9625</v>
          </cell>
        </row>
        <row r="111">
          <cell r="E111">
            <v>940</v>
          </cell>
        </row>
        <row r="112">
          <cell r="E112">
            <v>8685</v>
          </cell>
        </row>
        <row r="113">
          <cell r="E113">
            <v>1297</v>
          </cell>
        </row>
        <row r="114">
          <cell r="E114">
            <v>720</v>
          </cell>
        </row>
        <row r="115">
          <cell r="E115">
            <v>782</v>
          </cell>
        </row>
        <row r="116">
          <cell r="E116">
            <v>875</v>
          </cell>
        </row>
        <row r="117">
          <cell r="E117">
            <v>645</v>
          </cell>
        </row>
        <row r="118">
          <cell r="E118">
            <v>1026</v>
          </cell>
        </row>
        <row r="119">
          <cell r="E119">
            <v>646</v>
          </cell>
        </row>
        <row r="120">
          <cell r="E120">
            <v>812</v>
          </cell>
        </row>
        <row r="121">
          <cell r="E121">
            <v>898</v>
          </cell>
        </row>
        <row r="122">
          <cell r="E122">
            <v>984</v>
          </cell>
        </row>
        <row r="123">
          <cell r="E123">
            <v>11554</v>
          </cell>
        </row>
        <row r="124">
          <cell r="E124">
            <v>1455</v>
          </cell>
        </row>
        <row r="125">
          <cell r="E125">
            <v>10099</v>
          </cell>
        </row>
        <row r="126">
          <cell r="E126">
            <v>1213</v>
          </cell>
        </row>
        <row r="127">
          <cell r="E127">
            <v>719</v>
          </cell>
        </row>
        <row r="128">
          <cell r="E128">
            <v>1050</v>
          </cell>
        </row>
        <row r="129">
          <cell r="E129">
            <v>909</v>
          </cell>
        </row>
        <row r="130">
          <cell r="E130">
            <v>801</v>
          </cell>
        </row>
        <row r="131">
          <cell r="E131">
            <v>713</v>
          </cell>
        </row>
        <row r="132">
          <cell r="E132">
            <v>853</v>
          </cell>
        </row>
        <row r="133">
          <cell r="E133">
            <v>673</v>
          </cell>
        </row>
        <row r="134">
          <cell r="E134">
            <v>766</v>
          </cell>
        </row>
        <row r="135">
          <cell r="E135">
            <v>858</v>
          </cell>
        </row>
        <row r="136">
          <cell r="E136">
            <v>721</v>
          </cell>
        </row>
        <row r="137">
          <cell r="E137">
            <v>823</v>
          </cell>
        </row>
        <row r="138">
          <cell r="E138">
            <v>6127</v>
          </cell>
        </row>
        <row r="139">
          <cell r="E139">
            <v>926</v>
          </cell>
        </row>
        <row r="140">
          <cell r="E140">
            <v>5201</v>
          </cell>
        </row>
        <row r="141">
          <cell r="E141">
            <v>1289</v>
          </cell>
        </row>
        <row r="142">
          <cell r="E142">
            <v>851</v>
          </cell>
        </row>
        <row r="143">
          <cell r="E143">
            <v>1247</v>
          </cell>
        </row>
        <row r="144">
          <cell r="E144">
            <v>972</v>
          </cell>
        </row>
        <row r="145">
          <cell r="E145">
            <v>842</v>
          </cell>
        </row>
        <row r="146">
          <cell r="E146">
            <v>4903</v>
          </cell>
        </row>
        <row r="147">
          <cell r="E147">
            <v>836</v>
          </cell>
        </row>
        <row r="148">
          <cell r="E148">
            <v>4067</v>
          </cell>
        </row>
        <row r="149">
          <cell r="E149">
            <v>867</v>
          </cell>
        </row>
        <row r="150">
          <cell r="E150">
            <v>627</v>
          </cell>
        </row>
        <row r="151">
          <cell r="E151">
            <v>990</v>
          </cell>
        </row>
        <row r="152">
          <cell r="E152">
            <v>709</v>
          </cell>
        </row>
        <row r="153">
          <cell r="E153">
            <v>874</v>
          </cell>
        </row>
        <row r="154">
          <cell r="E154">
            <v>4246</v>
          </cell>
        </row>
        <row r="155">
          <cell r="E155">
            <v>651</v>
          </cell>
        </row>
        <row r="156">
          <cell r="E156">
            <v>3595</v>
          </cell>
        </row>
        <row r="157">
          <cell r="E157">
            <v>1053</v>
          </cell>
        </row>
        <row r="158">
          <cell r="E158">
            <v>1020</v>
          </cell>
        </row>
        <row r="159">
          <cell r="E159">
            <v>663</v>
          </cell>
        </row>
        <row r="160">
          <cell r="E160">
            <v>859</v>
          </cell>
        </row>
        <row r="161">
          <cell r="E161">
            <v>2927</v>
          </cell>
        </row>
        <row r="162">
          <cell r="E162">
            <v>666</v>
          </cell>
        </row>
        <row r="163">
          <cell r="E163">
            <v>2261</v>
          </cell>
        </row>
        <row r="164">
          <cell r="E164">
            <v>706</v>
          </cell>
        </row>
        <row r="165">
          <cell r="E165">
            <v>510</v>
          </cell>
        </row>
        <row r="166">
          <cell r="E166">
            <v>399</v>
          </cell>
        </row>
        <row r="167">
          <cell r="E167">
            <v>646</v>
          </cell>
        </row>
        <row r="168">
          <cell r="E168">
            <v>2511</v>
          </cell>
        </row>
        <row r="169">
          <cell r="E169">
            <v>596</v>
          </cell>
        </row>
        <row r="170">
          <cell r="E170">
            <v>1915</v>
          </cell>
        </row>
        <row r="171">
          <cell r="E171">
            <v>723</v>
          </cell>
        </row>
        <row r="172">
          <cell r="E172">
            <v>645</v>
          </cell>
        </row>
        <row r="173">
          <cell r="E173">
            <v>547</v>
          </cell>
        </row>
        <row r="174">
          <cell r="E174">
            <v>6835</v>
          </cell>
        </row>
        <row r="175">
          <cell r="E175">
            <v>774</v>
          </cell>
        </row>
        <row r="176">
          <cell r="E176">
            <v>6061</v>
          </cell>
        </row>
        <row r="177">
          <cell r="E177">
            <v>943</v>
          </cell>
        </row>
        <row r="178">
          <cell r="E178">
            <v>846</v>
          </cell>
        </row>
        <row r="179">
          <cell r="E179">
            <v>743</v>
          </cell>
        </row>
        <row r="180">
          <cell r="E180">
            <v>807</v>
          </cell>
        </row>
        <row r="181">
          <cell r="E181">
            <v>642</v>
          </cell>
        </row>
        <row r="182">
          <cell r="E182">
            <v>603</v>
          </cell>
        </row>
        <row r="183">
          <cell r="E183">
            <v>767</v>
          </cell>
        </row>
        <row r="184">
          <cell r="E184">
            <v>710</v>
          </cell>
        </row>
      </sheetData>
      <sheetData sheetId="2">
        <row r="4">
          <cell r="E4">
            <v>44955</v>
          </cell>
        </row>
        <row r="5">
          <cell r="E5">
            <v>0</v>
          </cell>
        </row>
        <row r="6">
          <cell r="E6">
            <v>44955</v>
          </cell>
        </row>
        <row r="7">
          <cell r="E7">
            <v>10648</v>
          </cell>
        </row>
        <row r="8">
          <cell r="E8">
            <v>34307</v>
          </cell>
        </row>
        <row r="9">
          <cell r="E9">
            <v>10914</v>
          </cell>
        </row>
        <row r="10">
          <cell r="E10">
            <v>4067</v>
          </cell>
        </row>
        <row r="11">
          <cell r="E11">
            <v>6847</v>
          </cell>
        </row>
        <row r="12">
          <cell r="E12">
            <v>1103</v>
          </cell>
        </row>
        <row r="13">
          <cell r="E13">
            <v>1163</v>
          </cell>
        </row>
        <row r="14">
          <cell r="E14">
            <v>644</v>
          </cell>
        </row>
        <row r="15">
          <cell r="E15">
            <v>1029</v>
          </cell>
        </row>
        <row r="16">
          <cell r="E16">
            <v>214</v>
          </cell>
        </row>
        <row r="17">
          <cell r="E17">
            <v>384</v>
          </cell>
        </row>
        <row r="18">
          <cell r="E18">
            <v>180</v>
          </cell>
        </row>
        <row r="19">
          <cell r="E19">
            <v>369</v>
          </cell>
        </row>
        <row r="20">
          <cell r="E20">
            <v>340</v>
          </cell>
        </row>
        <row r="21">
          <cell r="E21">
            <v>180</v>
          </cell>
        </row>
        <row r="22">
          <cell r="E22">
            <v>217</v>
          </cell>
        </row>
        <row r="23">
          <cell r="E23">
            <v>231</v>
          </cell>
        </row>
        <row r="24">
          <cell r="E24">
            <v>536</v>
          </cell>
        </row>
        <row r="25">
          <cell r="E25">
            <v>257</v>
          </cell>
        </row>
        <row r="26">
          <cell r="E26">
            <v>3542</v>
          </cell>
        </row>
        <row r="27">
          <cell r="E27">
            <v>471</v>
          </cell>
        </row>
        <row r="28">
          <cell r="E28">
            <v>3071</v>
          </cell>
        </row>
        <row r="29">
          <cell r="E29">
            <v>616</v>
          </cell>
        </row>
        <row r="30">
          <cell r="E30">
            <v>196</v>
          </cell>
        </row>
        <row r="31">
          <cell r="E31">
            <v>318</v>
          </cell>
        </row>
        <row r="32">
          <cell r="E32">
            <v>223</v>
          </cell>
        </row>
        <row r="33">
          <cell r="E33">
            <v>185</v>
          </cell>
        </row>
        <row r="34">
          <cell r="E34">
            <v>224</v>
          </cell>
        </row>
        <row r="35">
          <cell r="E35">
            <v>153</v>
          </cell>
        </row>
        <row r="36">
          <cell r="E36">
            <v>513</v>
          </cell>
        </row>
        <row r="37">
          <cell r="E37">
            <v>269</v>
          </cell>
        </row>
        <row r="38">
          <cell r="E38">
            <v>188</v>
          </cell>
        </row>
        <row r="39">
          <cell r="E39">
            <v>186</v>
          </cell>
        </row>
        <row r="40">
          <cell r="E40">
            <v>3785</v>
          </cell>
        </row>
        <row r="41">
          <cell r="E41">
            <v>976</v>
          </cell>
        </row>
        <row r="42">
          <cell r="E42">
            <v>2809</v>
          </cell>
        </row>
        <row r="43">
          <cell r="E43">
            <v>585</v>
          </cell>
        </row>
        <row r="44">
          <cell r="E44">
            <v>256</v>
          </cell>
        </row>
        <row r="45">
          <cell r="E45">
            <v>172</v>
          </cell>
        </row>
        <row r="46">
          <cell r="E46">
            <v>537</v>
          </cell>
        </row>
        <row r="47">
          <cell r="E47">
            <v>234</v>
          </cell>
        </row>
        <row r="48">
          <cell r="E48">
            <v>274</v>
          </cell>
        </row>
        <row r="49">
          <cell r="E49">
            <v>174</v>
          </cell>
        </row>
        <row r="50">
          <cell r="E50">
            <v>277</v>
          </cell>
        </row>
        <row r="51">
          <cell r="E51">
            <v>300</v>
          </cell>
        </row>
        <row r="52">
          <cell r="E52">
            <v>2459</v>
          </cell>
        </row>
        <row r="53">
          <cell r="E53">
            <v>485</v>
          </cell>
        </row>
        <row r="54">
          <cell r="E54">
            <v>1974</v>
          </cell>
        </row>
        <row r="55">
          <cell r="E55">
            <v>341</v>
          </cell>
        </row>
        <row r="56">
          <cell r="E56">
            <v>303</v>
          </cell>
        </row>
        <row r="57">
          <cell r="E57">
            <v>270</v>
          </cell>
        </row>
        <row r="58">
          <cell r="E58">
            <v>152</v>
          </cell>
        </row>
        <row r="59">
          <cell r="E59">
            <v>174</v>
          </cell>
        </row>
        <row r="60">
          <cell r="E60">
            <v>195</v>
          </cell>
        </row>
        <row r="61">
          <cell r="E61">
            <v>170</v>
          </cell>
        </row>
        <row r="62">
          <cell r="E62">
            <v>177</v>
          </cell>
        </row>
        <row r="63">
          <cell r="E63">
            <v>192</v>
          </cell>
        </row>
        <row r="64">
          <cell r="E64">
            <v>3514</v>
          </cell>
        </row>
        <row r="65">
          <cell r="E65">
            <v>491</v>
          </cell>
        </row>
        <row r="66">
          <cell r="E66">
            <v>3023</v>
          </cell>
        </row>
        <row r="67">
          <cell r="E67">
            <v>673</v>
          </cell>
        </row>
        <row r="68">
          <cell r="E68">
            <v>340</v>
          </cell>
        </row>
        <row r="69">
          <cell r="E69">
            <v>258</v>
          </cell>
        </row>
        <row r="70">
          <cell r="E70">
            <v>242</v>
          </cell>
        </row>
        <row r="71">
          <cell r="E71">
            <v>187</v>
          </cell>
        </row>
        <row r="72">
          <cell r="E72">
            <v>304</v>
          </cell>
        </row>
        <row r="73">
          <cell r="E73">
            <v>183</v>
          </cell>
        </row>
        <row r="74">
          <cell r="E74">
            <v>109</v>
          </cell>
        </row>
        <row r="75">
          <cell r="E75">
            <v>152</v>
          </cell>
        </row>
        <row r="76">
          <cell r="E76">
            <v>177</v>
          </cell>
        </row>
        <row r="77">
          <cell r="E77">
            <v>152</v>
          </cell>
        </row>
        <row r="78">
          <cell r="E78">
            <v>134</v>
          </cell>
        </row>
        <row r="79">
          <cell r="E79">
            <v>112</v>
          </cell>
        </row>
        <row r="80">
          <cell r="E80">
            <v>2623</v>
          </cell>
        </row>
        <row r="81">
          <cell r="E81">
            <v>534</v>
          </cell>
        </row>
        <row r="82">
          <cell r="E82">
            <v>2089</v>
          </cell>
        </row>
        <row r="83">
          <cell r="E83">
            <v>324</v>
          </cell>
        </row>
        <row r="84">
          <cell r="E84">
            <v>307</v>
          </cell>
        </row>
        <row r="85">
          <cell r="E85">
            <v>195</v>
          </cell>
        </row>
        <row r="86">
          <cell r="E86">
            <v>241</v>
          </cell>
        </row>
        <row r="87">
          <cell r="E87">
            <v>188</v>
          </cell>
        </row>
        <row r="88">
          <cell r="E88">
            <v>222</v>
          </cell>
        </row>
        <row r="89">
          <cell r="E89">
            <v>330</v>
          </cell>
        </row>
        <row r="90">
          <cell r="E90">
            <v>282</v>
          </cell>
        </row>
        <row r="91">
          <cell r="E91">
            <v>2238</v>
          </cell>
        </row>
        <row r="92">
          <cell r="E92">
            <v>370</v>
          </cell>
        </row>
        <row r="93">
          <cell r="E93">
            <v>1868</v>
          </cell>
        </row>
        <row r="94">
          <cell r="E94">
            <v>303</v>
          </cell>
        </row>
        <row r="95">
          <cell r="E95">
            <v>177</v>
          </cell>
        </row>
        <row r="96">
          <cell r="E96">
            <v>188</v>
          </cell>
        </row>
        <row r="97">
          <cell r="E97">
            <v>228</v>
          </cell>
        </row>
        <row r="98">
          <cell r="E98">
            <v>127</v>
          </cell>
        </row>
        <row r="99">
          <cell r="E99">
            <v>181</v>
          </cell>
        </row>
        <row r="100">
          <cell r="E100">
            <v>150</v>
          </cell>
        </row>
        <row r="101">
          <cell r="E101">
            <v>219</v>
          </cell>
        </row>
        <row r="102">
          <cell r="E102">
            <v>156</v>
          </cell>
        </row>
        <row r="103">
          <cell r="E103">
            <v>139</v>
          </cell>
        </row>
        <row r="104">
          <cell r="E104">
            <v>1460</v>
          </cell>
        </row>
        <row r="105">
          <cell r="E105">
            <v>391</v>
          </cell>
        </row>
        <row r="106">
          <cell r="E106">
            <v>1069</v>
          </cell>
        </row>
        <row r="107">
          <cell r="E107">
            <v>472</v>
          </cell>
        </row>
        <row r="108">
          <cell r="E108">
            <v>350</v>
          </cell>
        </row>
        <row r="109">
          <cell r="E109">
            <v>247</v>
          </cell>
        </row>
        <row r="110">
          <cell r="E110">
            <v>3003</v>
          </cell>
        </row>
        <row r="111">
          <cell r="E111">
            <v>494</v>
          </cell>
        </row>
        <row r="112">
          <cell r="E112">
            <v>2509</v>
          </cell>
        </row>
        <row r="113">
          <cell r="E113">
            <v>393</v>
          </cell>
        </row>
        <row r="114">
          <cell r="E114">
            <v>152</v>
          </cell>
        </row>
        <row r="115">
          <cell r="E115">
            <v>171</v>
          </cell>
        </row>
        <row r="116">
          <cell r="E116">
            <v>187</v>
          </cell>
        </row>
        <row r="117">
          <cell r="E117">
            <v>336</v>
          </cell>
        </row>
        <row r="118">
          <cell r="E118">
            <v>202</v>
          </cell>
        </row>
        <row r="119">
          <cell r="E119">
            <v>203</v>
          </cell>
        </row>
        <row r="120">
          <cell r="E120">
            <v>221</v>
          </cell>
        </row>
        <row r="121">
          <cell r="E121">
            <v>219</v>
          </cell>
        </row>
        <row r="122">
          <cell r="E122">
            <v>425</v>
          </cell>
        </row>
        <row r="123">
          <cell r="E123">
            <v>3419</v>
          </cell>
        </row>
        <row r="124">
          <cell r="E124">
            <v>613</v>
          </cell>
        </row>
        <row r="125">
          <cell r="E125">
            <v>2806</v>
          </cell>
        </row>
        <row r="126">
          <cell r="E126">
            <v>723</v>
          </cell>
        </row>
        <row r="127">
          <cell r="E127">
            <v>114</v>
          </cell>
        </row>
        <row r="128">
          <cell r="E128">
            <v>267</v>
          </cell>
        </row>
        <row r="129">
          <cell r="E129">
            <v>260</v>
          </cell>
        </row>
        <row r="130">
          <cell r="E130">
            <v>224</v>
          </cell>
        </row>
        <row r="131">
          <cell r="E131">
            <v>175</v>
          </cell>
        </row>
        <row r="132">
          <cell r="E132">
            <v>233</v>
          </cell>
        </row>
        <row r="133">
          <cell r="E133">
            <v>168</v>
          </cell>
        </row>
        <row r="134">
          <cell r="E134">
            <v>150</v>
          </cell>
        </row>
        <row r="135">
          <cell r="E135">
            <v>182</v>
          </cell>
        </row>
        <row r="136">
          <cell r="E136">
            <v>113</v>
          </cell>
        </row>
        <row r="137">
          <cell r="E137">
            <v>197</v>
          </cell>
        </row>
        <row r="138">
          <cell r="E138">
            <v>2012</v>
          </cell>
        </row>
        <row r="139">
          <cell r="E139">
            <v>449</v>
          </cell>
        </row>
        <row r="140">
          <cell r="E140">
            <v>1563</v>
          </cell>
        </row>
        <row r="141">
          <cell r="E141">
            <v>617</v>
          </cell>
        </row>
        <row r="142">
          <cell r="E142">
            <v>237</v>
          </cell>
        </row>
        <row r="143">
          <cell r="E143">
            <v>355</v>
          </cell>
        </row>
        <row r="144">
          <cell r="E144">
            <v>171</v>
          </cell>
        </row>
        <row r="145">
          <cell r="E145">
            <v>183</v>
          </cell>
        </row>
        <row r="146">
          <cell r="E146">
            <v>1594</v>
          </cell>
        </row>
        <row r="147">
          <cell r="E147">
            <v>389</v>
          </cell>
        </row>
        <row r="148">
          <cell r="E148">
            <v>1205</v>
          </cell>
        </row>
        <row r="149">
          <cell r="E149">
            <v>317</v>
          </cell>
        </row>
        <row r="150">
          <cell r="E150">
            <v>136</v>
          </cell>
        </row>
        <row r="151">
          <cell r="E151">
            <v>253</v>
          </cell>
        </row>
        <row r="152">
          <cell r="E152">
            <v>196</v>
          </cell>
        </row>
        <row r="153">
          <cell r="E153">
            <v>303</v>
          </cell>
        </row>
        <row r="154">
          <cell r="E154">
            <v>1190</v>
          </cell>
        </row>
        <row r="155">
          <cell r="E155">
            <v>247</v>
          </cell>
        </row>
        <row r="156">
          <cell r="E156">
            <v>943</v>
          </cell>
        </row>
        <row r="157">
          <cell r="E157">
            <v>403</v>
          </cell>
        </row>
        <row r="158">
          <cell r="E158">
            <v>160</v>
          </cell>
        </row>
        <row r="159">
          <cell r="E159">
            <v>175</v>
          </cell>
        </row>
        <row r="160">
          <cell r="E160">
            <v>205</v>
          </cell>
        </row>
        <row r="161">
          <cell r="E161">
            <v>672</v>
          </cell>
        </row>
        <row r="162">
          <cell r="E162">
            <v>160</v>
          </cell>
        </row>
        <row r="163">
          <cell r="E163">
            <v>512</v>
          </cell>
        </row>
        <row r="164">
          <cell r="E164">
            <v>172</v>
          </cell>
        </row>
        <row r="165">
          <cell r="E165">
            <v>100</v>
          </cell>
        </row>
        <row r="166">
          <cell r="E166">
            <v>94</v>
          </cell>
        </row>
        <row r="167">
          <cell r="E167">
            <v>146</v>
          </cell>
        </row>
        <row r="168">
          <cell r="E168">
            <v>616</v>
          </cell>
        </row>
        <row r="169">
          <cell r="E169">
            <v>173</v>
          </cell>
        </row>
        <row r="170">
          <cell r="E170">
            <v>443</v>
          </cell>
        </row>
        <row r="171">
          <cell r="E171">
            <v>203</v>
          </cell>
        </row>
        <row r="172">
          <cell r="E172">
            <v>126</v>
          </cell>
        </row>
        <row r="173">
          <cell r="E173">
            <v>114</v>
          </cell>
        </row>
        <row r="174">
          <cell r="E174">
            <v>1914</v>
          </cell>
        </row>
        <row r="175">
          <cell r="E175">
            <v>338</v>
          </cell>
        </row>
        <row r="176">
          <cell r="E176">
            <v>1576</v>
          </cell>
        </row>
        <row r="177">
          <cell r="E177">
            <v>214</v>
          </cell>
        </row>
        <row r="178">
          <cell r="E178">
            <v>220</v>
          </cell>
        </row>
        <row r="179">
          <cell r="E179">
            <v>272</v>
          </cell>
        </row>
        <row r="180">
          <cell r="E180">
            <v>168</v>
          </cell>
        </row>
        <row r="181">
          <cell r="E181">
            <v>124</v>
          </cell>
        </row>
        <row r="182">
          <cell r="E182">
            <v>151</v>
          </cell>
        </row>
        <row r="183">
          <cell r="E183">
            <v>265</v>
          </cell>
        </row>
        <row r="184">
          <cell r="E184">
            <v>162</v>
          </cell>
        </row>
      </sheetData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合计"/>
      <sheetName val="行政"/>
      <sheetName val="公检法司"/>
      <sheetName val="教育"/>
      <sheetName val="其他事业"/>
    </sheetNames>
    <sheetDataSet>
      <sheetData sheetId="0"/>
      <sheetData sheetId="1">
        <row r="4">
          <cell r="E4">
            <v>179524</v>
          </cell>
        </row>
        <row r="5">
          <cell r="E5">
            <v>0</v>
          </cell>
        </row>
        <row r="6">
          <cell r="E6">
            <v>179524</v>
          </cell>
        </row>
        <row r="7">
          <cell r="E7">
            <v>31386</v>
          </cell>
        </row>
        <row r="8">
          <cell r="E8">
            <v>148138</v>
          </cell>
        </row>
        <row r="9">
          <cell r="E9">
            <v>25323</v>
          </cell>
        </row>
        <row r="10">
          <cell r="E10">
            <v>8026</v>
          </cell>
        </row>
        <row r="11">
          <cell r="E11">
            <v>17297</v>
          </cell>
        </row>
        <row r="12">
          <cell r="E12">
            <v>1581</v>
          </cell>
        </row>
        <row r="13">
          <cell r="E13">
            <v>1561</v>
          </cell>
        </row>
        <row r="14">
          <cell r="E14">
            <v>1135</v>
          </cell>
        </row>
        <row r="15">
          <cell r="E15">
            <v>1897</v>
          </cell>
        </row>
        <row r="16">
          <cell r="E16">
            <v>764</v>
          </cell>
        </row>
        <row r="17">
          <cell r="E17">
            <v>1031</v>
          </cell>
        </row>
        <row r="18">
          <cell r="E18">
            <v>720</v>
          </cell>
        </row>
        <row r="19">
          <cell r="E19">
            <v>1027</v>
          </cell>
        </row>
        <row r="20">
          <cell r="E20">
            <v>1194</v>
          </cell>
        </row>
        <row r="21">
          <cell r="E21">
            <v>947</v>
          </cell>
        </row>
        <row r="22">
          <cell r="E22">
            <v>1079</v>
          </cell>
        </row>
        <row r="23">
          <cell r="E23">
            <v>1426</v>
          </cell>
        </row>
        <row r="24">
          <cell r="E24">
            <v>1377</v>
          </cell>
        </row>
        <row r="25">
          <cell r="E25">
            <v>1558</v>
          </cell>
        </row>
        <row r="26">
          <cell r="E26">
            <v>16220</v>
          </cell>
        </row>
        <row r="27">
          <cell r="E27">
            <v>1684</v>
          </cell>
        </row>
        <row r="28">
          <cell r="E28">
            <v>14536</v>
          </cell>
        </row>
        <row r="29">
          <cell r="E29">
            <v>2144</v>
          </cell>
        </row>
        <row r="30">
          <cell r="E30">
            <v>1240</v>
          </cell>
        </row>
        <row r="31">
          <cell r="E31">
            <v>1306</v>
          </cell>
        </row>
        <row r="32">
          <cell r="E32">
            <v>1053</v>
          </cell>
        </row>
        <row r="33">
          <cell r="E33">
            <v>888</v>
          </cell>
        </row>
        <row r="34">
          <cell r="E34">
            <v>1205</v>
          </cell>
        </row>
        <row r="35">
          <cell r="E35">
            <v>688</v>
          </cell>
        </row>
        <row r="36">
          <cell r="E36">
            <v>2906</v>
          </cell>
        </row>
        <row r="37">
          <cell r="E37">
            <v>1318</v>
          </cell>
        </row>
        <row r="38">
          <cell r="E38">
            <v>1201</v>
          </cell>
        </row>
        <row r="39">
          <cell r="E39">
            <v>587</v>
          </cell>
        </row>
        <row r="40">
          <cell r="E40">
            <v>18686</v>
          </cell>
        </row>
        <row r="41">
          <cell r="E41">
            <v>2801</v>
          </cell>
        </row>
        <row r="42">
          <cell r="E42">
            <v>15885</v>
          </cell>
        </row>
        <row r="43">
          <cell r="E43">
            <v>1859</v>
          </cell>
        </row>
        <row r="44">
          <cell r="E44">
            <v>1280</v>
          </cell>
        </row>
        <row r="45">
          <cell r="E45">
            <v>856</v>
          </cell>
        </row>
        <row r="46">
          <cell r="E46">
            <v>3284</v>
          </cell>
        </row>
        <row r="47">
          <cell r="E47">
            <v>1721</v>
          </cell>
        </row>
        <row r="48">
          <cell r="E48">
            <v>1633</v>
          </cell>
        </row>
        <row r="49">
          <cell r="E49">
            <v>1195</v>
          </cell>
        </row>
        <row r="50">
          <cell r="E50">
            <v>1763</v>
          </cell>
        </row>
        <row r="51">
          <cell r="E51">
            <v>2294</v>
          </cell>
        </row>
        <row r="52">
          <cell r="E52">
            <v>10515</v>
          </cell>
        </row>
        <row r="53">
          <cell r="E53">
            <v>2046</v>
          </cell>
        </row>
        <row r="54">
          <cell r="E54">
            <v>8469</v>
          </cell>
        </row>
        <row r="55">
          <cell r="E55">
            <v>1267</v>
          </cell>
        </row>
        <row r="56">
          <cell r="E56">
            <v>1024</v>
          </cell>
        </row>
        <row r="57">
          <cell r="E57">
            <v>1068</v>
          </cell>
        </row>
        <row r="58">
          <cell r="E58">
            <v>720</v>
          </cell>
        </row>
        <row r="59">
          <cell r="E59">
            <v>836</v>
          </cell>
        </row>
        <row r="60">
          <cell r="E60">
            <v>807</v>
          </cell>
        </row>
        <row r="61">
          <cell r="E61">
            <v>790</v>
          </cell>
        </row>
        <row r="62">
          <cell r="E62">
            <v>1029</v>
          </cell>
        </row>
        <row r="63">
          <cell r="E63">
            <v>928</v>
          </cell>
        </row>
        <row r="64">
          <cell r="E64">
            <v>15854</v>
          </cell>
        </row>
        <row r="65">
          <cell r="E65">
            <v>1604</v>
          </cell>
        </row>
        <row r="66">
          <cell r="E66">
            <v>14250</v>
          </cell>
        </row>
        <row r="67">
          <cell r="E67">
            <v>1619</v>
          </cell>
        </row>
        <row r="68">
          <cell r="E68">
            <v>1152</v>
          </cell>
        </row>
        <row r="69">
          <cell r="E69">
            <v>1135</v>
          </cell>
        </row>
        <row r="70">
          <cell r="E70">
            <v>1536</v>
          </cell>
        </row>
        <row r="71">
          <cell r="E71">
            <v>1077</v>
          </cell>
        </row>
        <row r="72">
          <cell r="E72">
            <v>1549</v>
          </cell>
        </row>
        <row r="73">
          <cell r="E73">
            <v>1169</v>
          </cell>
        </row>
        <row r="74">
          <cell r="E74">
            <v>679</v>
          </cell>
        </row>
        <row r="75">
          <cell r="E75">
            <v>615</v>
          </cell>
        </row>
        <row r="76">
          <cell r="E76">
            <v>1002</v>
          </cell>
        </row>
        <row r="77">
          <cell r="E77">
            <v>1076</v>
          </cell>
        </row>
        <row r="78">
          <cell r="E78">
            <v>898</v>
          </cell>
        </row>
        <row r="79">
          <cell r="E79">
            <v>743</v>
          </cell>
        </row>
        <row r="80">
          <cell r="E80">
            <v>12457</v>
          </cell>
        </row>
        <row r="81">
          <cell r="E81">
            <v>1906</v>
          </cell>
        </row>
        <row r="82">
          <cell r="E82">
            <v>10551</v>
          </cell>
        </row>
        <row r="83">
          <cell r="E83">
            <v>1483</v>
          </cell>
        </row>
        <row r="84">
          <cell r="E84">
            <v>1440</v>
          </cell>
        </row>
        <row r="85">
          <cell r="E85">
            <v>933</v>
          </cell>
        </row>
        <row r="86">
          <cell r="E86">
            <v>1060</v>
          </cell>
        </row>
        <row r="87">
          <cell r="E87">
            <v>1181</v>
          </cell>
        </row>
        <row r="88">
          <cell r="E88">
            <v>1364</v>
          </cell>
        </row>
        <row r="89">
          <cell r="E89">
            <v>1826</v>
          </cell>
        </row>
        <row r="90">
          <cell r="E90">
            <v>1264</v>
          </cell>
        </row>
        <row r="91">
          <cell r="E91">
            <v>11447</v>
          </cell>
        </row>
        <row r="92">
          <cell r="E92">
            <v>1576</v>
          </cell>
        </row>
        <row r="93">
          <cell r="E93">
            <v>9871</v>
          </cell>
        </row>
        <row r="94">
          <cell r="E94">
            <v>948</v>
          </cell>
        </row>
        <row r="95">
          <cell r="E95">
            <v>939</v>
          </cell>
        </row>
        <row r="96">
          <cell r="E96">
            <v>1227</v>
          </cell>
        </row>
        <row r="97">
          <cell r="E97">
            <v>1091</v>
          </cell>
        </row>
        <row r="98">
          <cell r="E98">
            <v>900</v>
          </cell>
        </row>
        <row r="99">
          <cell r="E99">
            <v>1191</v>
          </cell>
        </row>
        <row r="100">
          <cell r="E100">
            <v>652</v>
          </cell>
        </row>
        <row r="101">
          <cell r="E101">
            <v>1576</v>
          </cell>
        </row>
        <row r="102">
          <cell r="E102">
            <v>687</v>
          </cell>
        </row>
        <row r="103">
          <cell r="E103">
            <v>660</v>
          </cell>
        </row>
        <row r="104">
          <cell r="E104">
            <v>4883</v>
          </cell>
        </row>
        <row r="105">
          <cell r="E105">
            <v>1138</v>
          </cell>
        </row>
        <row r="106">
          <cell r="E106">
            <v>3745</v>
          </cell>
        </row>
        <row r="107">
          <cell r="E107">
            <v>1440</v>
          </cell>
        </row>
        <row r="108">
          <cell r="E108">
            <v>1219</v>
          </cell>
        </row>
        <row r="109">
          <cell r="E109">
            <v>1086</v>
          </cell>
        </row>
        <row r="110">
          <cell r="E110">
            <v>13066</v>
          </cell>
        </row>
        <row r="111">
          <cell r="E111">
            <v>2286</v>
          </cell>
        </row>
        <row r="112">
          <cell r="E112">
            <v>10780</v>
          </cell>
        </row>
        <row r="113">
          <cell r="E113">
            <v>1708</v>
          </cell>
        </row>
        <row r="114">
          <cell r="E114">
            <v>805</v>
          </cell>
        </row>
        <row r="115">
          <cell r="E115">
            <v>890</v>
          </cell>
        </row>
        <row r="116">
          <cell r="E116">
            <v>1006</v>
          </cell>
        </row>
        <row r="117">
          <cell r="E117">
            <v>1008</v>
          </cell>
        </row>
        <row r="118">
          <cell r="E118">
            <v>1080</v>
          </cell>
        </row>
        <row r="119">
          <cell r="E119">
            <v>752</v>
          </cell>
        </row>
        <row r="120">
          <cell r="E120">
            <v>972</v>
          </cell>
        </row>
        <row r="121">
          <cell r="E121">
            <v>1111</v>
          </cell>
        </row>
        <row r="122">
          <cell r="E122">
            <v>1448</v>
          </cell>
        </row>
        <row r="123">
          <cell r="E123">
            <v>14943</v>
          </cell>
        </row>
        <row r="124">
          <cell r="E124">
            <v>2242</v>
          </cell>
        </row>
        <row r="125">
          <cell r="E125">
            <v>12701</v>
          </cell>
        </row>
        <row r="126">
          <cell r="E126">
            <v>1849</v>
          </cell>
        </row>
        <row r="127">
          <cell r="E127">
            <v>730</v>
          </cell>
        </row>
        <row r="128">
          <cell r="E128">
            <v>1272</v>
          </cell>
        </row>
        <row r="129">
          <cell r="E129">
            <v>1239</v>
          </cell>
        </row>
        <row r="130">
          <cell r="E130">
            <v>981</v>
          </cell>
        </row>
        <row r="131">
          <cell r="E131">
            <v>873</v>
          </cell>
        </row>
        <row r="132">
          <cell r="E132">
            <v>1108</v>
          </cell>
        </row>
        <row r="133">
          <cell r="E133">
            <v>841</v>
          </cell>
        </row>
        <row r="134">
          <cell r="E134">
            <v>885</v>
          </cell>
        </row>
        <row r="135">
          <cell r="E135">
            <v>1114</v>
          </cell>
        </row>
        <row r="136">
          <cell r="E136">
            <v>838</v>
          </cell>
        </row>
        <row r="137">
          <cell r="E137">
            <v>971</v>
          </cell>
        </row>
        <row r="138">
          <cell r="E138">
            <v>8810</v>
          </cell>
        </row>
        <row r="139">
          <cell r="E139">
            <v>1284</v>
          </cell>
        </row>
        <row r="140">
          <cell r="E140">
            <v>7526</v>
          </cell>
        </row>
        <row r="141">
          <cell r="E141">
            <v>2213</v>
          </cell>
        </row>
        <row r="142">
          <cell r="E142">
            <v>1189</v>
          </cell>
        </row>
        <row r="143">
          <cell r="E143">
            <v>1899</v>
          </cell>
        </row>
        <row r="144">
          <cell r="E144">
            <v>1163</v>
          </cell>
        </row>
        <row r="145">
          <cell r="E145">
            <v>1062</v>
          </cell>
        </row>
        <row r="146">
          <cell r="E146">
            <v>6434</v>
          </cell>
        </row>
        <row r="147">
          <cell r="E147">
            <v>1361</v>
          </cell>
        </row>
        <row r="148">
          <cell r="E148">
            <v>5073</v>
          </cell>
        </row>
        <row r="149">
          <cell r="E149">
            <v>1271</v>
          </cell>
        </row>
        <row r="150">
          <cell r="E150">
            <v>801</v>
          </cell>
        </row>
        <row r="151">
          <cell r="E151">
            <v>1259</v>
          </cell>
        </row>
        <row r="152">
          <cell r="E152">
            <v>846</v>
          </cell>
        </row>
        <row r="153">
          <cell r="E153">
            <v>896</v>
          </cell>
        </row>
        <row r="154">
          <cell r="E154">
            <v>5675</v>
          </cell>
        </row>
        <row r="155">
          <cell r="E155">
            <v>822</v>
          </cell>
        </row>
        <row r="156">
          <cell r="E156">
            <v>4853</v>
          </cell>
        </row>
        <row r="157">
          <cell r="E157">
            <v>1540</v>
          </cell>
        </row>
        <row r="158">
          <cell r="E158">
            <v>1326</v>
          </cell>
        </row>
        <row r="159">
          <cell r="E159">
            <v>867</v>
          </cell>
        </row>
        <row r="160">
          <cell r="E160">
            <v>1120</v>
          </cell>
        </row>
        <row r="161">
          <cell r="E161">
            <v>3354</v>
          </cell>
        </row>
        <row r="162">
          <cell r="E162">
            <v>696</v>
          </cell>
        </row>
        <row r="163">
          <cell r="E163">
            <v>2658</v>
          </cell>
        </row>
        <row r="164">
          <cell r="E164">
            <v>914</v>
          </cell>
        </row>
        <row r="165">
          <cell r="E165">
            <v>537</v>
          </cell>
        </row>
        <row r="166">
          <cell r="E166">
            <v>399</v>
          </cell>
        </row>
        <row r="167">
          <cell r="E167">
            <v>808</v>
          </cell>
        </row>
        <row r="168">
          <cell r="E168">
            <v>2843</v>
          </cell>
        </row>
        <row r="169">
          <cell r="E169">
            <v>660</v>
          </cell>
        </row>
        <row r="170">
          <cell r="E170">
            <v>2183</v>
          </cell>
        </row>
        <row r="171">
          <cell r="E171">
            <v>947</v>
          </cell>
        </row>
        <row r="172">
          <cell r="E172">
            <v>739</v>
          </cell>
        </row>
        <row r="173">
          <cell r="E173">
            <v>497</v>
          </cell>
        </row>
        <row r="174">
          <cell r="E174">
            <v>9014</v>
          </cell>
        </row>
        <row r="175">
          <cell r="E175">
            <v>1254</v>
          </cell>
        </row>
        <row r="176">
          <cell r="E176">
            <v>7760</v>
          </cell>
        </row>
        <row r="177">
          <cell r="E177">
            <v>1179</v>
          </cell>
        </row>
        <row r="178">
          <cell r="E178">
            <v>1124</v>
          </cell>
        </row>
        <row r="179">
          <cell r="E179">
            <v>1074</v>
          </cell>
        </row>
        <row r="180">
          <cell r="E180">
            <v>1042</v>
          </cell>
        </row>
        <row r="181">
          <cell r="E181">
            <v>780</v>
          </cell>
        </row>
        <row r="182">
          <cell r="E182">
            <v>746</v>
          </cell>
        </row>
        <row r="183">
          <cell r="E183">
            <v>1070</v>
          </cell>
        </row>
        <row r="184">
          <cell r="E184">
            <v>745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1"/>
      <sheetName val="单位信息2"/>
      <sheetName val="非税征收"/>
      <sheetName val="政府采购"/>
      <sheetName val="基本支出预算"/>
      <sheetName val="项目预算"/>
      <sheetName val="成本性预算"/>
      <sheetName val="收支预算总表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 xml:space="preserve">01        </v>
          </cell>
        </row>
        <row r="3">
          <cell r="A3" t="str">
            <v>0189</v>
          </cell>
        </row>
        <row r="4">
          <cell r="A4" t="str">
            <v xml:space="preserve">02        </v>
          </cell>
        </row>
        <row r="5">
          <cell r="A5" t="str">
            <v xml:space="preserve">04        </v>
          </cell>
        </row>
        <row r="6">
          <cell r="A6" t="str">
            <v xml:space="preserve">05        </v>
          </cell>
        </row>
        <row r="7">
          <cell r="A7" t="str">
            <v>0545</v>
          </cell>
        </row>
        <row r="8">
          <cell r="A8" t="str">
            <v xml:space="preserve">06        </v>
          </cell>
        </row>
        <row r="9">
          <cell r="A9" t="str">
            <v xml:space="preserve">07        </v>
          </cell>
        </row>
        <row r="10">
          <cell r="A10" t="str">
            <v xml:space="preserve">0701      </v>
          </cell>
        </row>
        <row r="11">
          <cell r="A11" t="str">
            <v xml:space="preserve">0702      </v>
          </cell>
        </row>
        <row r="12">
          <cell r="A12" t="str">
            <v xml:space="preserve">0703      </v>
          </cell>
        </row>
        <row r="13">
          <cell r="A13" t="str">
            <v xml:space="preserve">0707      </v>
          </cell>
        </row>
        <row r="14">
          <cell r="A14" t="str">
            <v xml:space="preserve">0708      </v>
          </cell>
        </row>
        <row r="15">
          <cell r="A15" t="str">
            <v xml:space="preserve">08        </v>
          </cell>
        </row>
        <row r="16">
          <cell r="A16" t="str">
            <v xml:space="preserve">0801      </v>
          </cell>
        </row>
        <row r="17">
          <cell r="A17" t="str">
            <v xml:space="preserve">0805      </v>
          </cell>
        </row>
        <row r="18">
          <cell r="A18" t="str">
            <v xml:space="preserve">0809      </v>
          </cell>
        </row>
        <row r="19">
          <cell r="A19" t="str">
            <v xml:space="preserve">09        </v>
          </cell>
        </row>
        <row r="20">
          <cell r="A20" t="str">
            <v xml:space="preserve">0901      </v>
          </cell>
        </row>
        <row r="21">
          <cell r="A21" t="str">
            <v xml:space="preserve">0903      </v>
          </cell>
        </row>
        <row r="22">
          <cell r="A22" t="str">
            <v xml:space="preserve">0904      </v>
          </cell>
        </row>
        <row r="23">
          <cell r="A23" t="str">
            <v xml:space="preserve">0905      </v>
          </cell>
        </row>
        <row r="24">
          <cell r="A24" t="str">
            <v xml:space="preserve">10        </v>
          </cell>
        </row>
        <row r="25">
          <cell r="A25" t="str">
            <v xml:space="preserve">1022      </v>
          </cell>
        </row>
        <row r="26">
          <cell r="A26" t="str">
            <v xml:space="preserve">1023      </v>
          </cell>
        </row>
        <row r="27">
          <cell r="A27" t="str">
            <v xml:space="preserve">1025      </v>
          </cell>
        </row>
        <row r="28">
          <cell r="A28" t="str">
            <v xml:space="preserve">1031      </v>
          </cell>
        </row>
        <row r="29">
          <cell r="A29" t="str">
            <v xml:space="preserve">1039      </v>
          </cell>
        </row>
        <row r="30">
          <cell r="A30" t="str">
            <v xml:space="preserve">11        </v>
          </cell>
        </row>
        <row r="31">
          <cell r="A31" t="str">
            <v xml:space="preserve">12        </v>
          </cell>
        </row>
        <row r="32">
          <cell r="A32" t="str">
            <v xml:space="preserve">1201      </v>
          </cell>
        </row>
        <row r="33">
          <cell r="A33" t="str">
            <v xml:space="preserve">1205      </v>
          </cell>
        </row>
        <row r="34">
          <cell r="A34" t="str">
            <v xml:space="preserve">1209      </v>
          </cell>
        </row>
        <row r="35">
          <cell r="A35" t="str">
            <v xml:space="preserve">1210      </v>
          </cell>
        </row>
        <row r="36">
          <cell r="A36" t="str">
            <v xml:space="preserve">1211      </v>
          </cell>
        </row>
        <row r="37">
          <cell r="A37" t="str">
            <v xml:space="preserve">1219      </v>
          </cell>
        </row>
        <row r="38">
          <cell r="A38" t="str">
            <v xml:space="preserve">13        </v>
          </cell>
        </row>
        <row r="39">
          <cell r="A39" t="str">
            <v xml:space="preserve">1301      </v>
          </cell>
        </row>
        <row r="40">
          <cell r="A40" t="str">
            <v xml:space="preserve">1302      </v>
          </cell>
        </row>
        <row r="41">
          <cell r="A41" t="str">
            <v xml:space="preserve">1307      </v>
          </cell>
        </row>
        <row r="42">
          <cell r="A42" t="str">
            <v xml:space="preserve">1309      </v>
          </cell>
        </row>
        <row r="43">
          <cell r="A43" t="str">
            <v xml:space="preserve">14        </v>
          </cell>
        </row>
        <row r="44">
          <cell r="A44" t="str">
            <v xml:space="preserve">1401      </v>
          </cell>
        </row>
        <row r="45">
          <cell r="A45" t="str">
            <v xml:space="preserve">1403      </v>
          </cell>
        </row>
        <row r="46">
          <cell r="A46" t="str">
            <v xml:space="preserve">1409      </v>
          </cell>
        </row>
        <row r="47">
          <cell r="A47" t="str">
            <v xml:space="preserve">15        </v>
          </cell>
        </row>
        <row r="48">
          <cell r="A48" t="str">
            <v xml:space="preserve">1501      </v>
          </cell>
        </row>
        <row r="49">
          <cell r="A49" t="str">
            <v xml:space="preserve">1504      </v>
          </cell>
        </row>
        <row r="50">
          <cell r="A50" t="str">
            <v xml:space="preserve">16        </v>
          </cell>
        </row>
        <row r="51">
          <cell r="A51" t="str">
            <v xml:space="preserve">1601      </v>
          </cell>
        </row>
        <row r="52">
          <cell r="A52" t="str">
            <v xml:space="preserve">1602      </v>
          </cell>
        </row>
        <row r="53">
          <cell r="A53" t="str">
            <v xml:space="preserve">1603      </v>
          </cell>
        </row>
        <row r="54">
          <cell r="A54" t="str">
            <v xml:space="preserve">1605      </v>
          </cell>
        </row>
        <row r="55">
          <cell r="A55" t="str">
            <v xml:space="preserve">1607      </v>
          </cell>
        </row>
        <row r="56">
          <cell r="A56" t="str">
            <v xml:space="preserve">1613      </v>
          </cell>
        </row>
        <row r="57">
          <cell r="A57" t="str">
            <v xml:space="preserve">1614      </v>
          </cell>
        </row>
        <row r="58">
          <cell r="A58" t="str">
            <v xml:space="preserve">1619      </v>
          </cell>
        </row>
        <row r="59">
          <cell r="A59" t="str">
            <v xml:space="preserve">17        </v>
          </cell>
        </row>
        <row r="60">
          <cell r="A60" t="str">
            <v xml:space="preserve">1701      </v>
          </cell>
        </row>
        <row r="61">
          <cell r="A61" t="str">
            <v xml:space="preserve">1702      </v>
          </cell>
        </row>
        <row r="62">
          <cell r="A62" t="str">
            <v xml:space="preserve">1703      </v>
          </cell>
        </row>
        <row r="63">
          <cell r="A63" t="str">
            <v xml:space="preserve">1704      </v>
          </cell>
        </row>
        <row r="64">
          <cell r="A64" t="str">
            <v xml:space="preserve">1705      </v>
          </cell>
        </row>
        <row r="65">
          <cell r="A65" t="str">
            <v xml:space="preserve">1706      </v>
          </cell>
        </row>
        <row r="66">
          <cell r="A66" t="str">
            <v xml:space="preserve">1707      </v>
          </cell>
        </row>
        <row r="67">
          <cell r="A67" t="str">
            <v xml:space="preserve">1708      </v>
          </cell>
        </row>
        <row r="68">
          <cell r="A68" t="str">
            <v xml:space="preserve">18        </v>
          </cell>
        </row>
        <row r="69">
          <cell r="A69" t="str">
            <v xml:space="preserve">1801      </v>
          </cell>
        </row>
        <row r="70">
          <cell r="A70" t="str">
            <v xml:space="preserve">1802      </v>
          </cell>
        </row>
        <row r="71">
          <cell r="A71" t="str">
            <v xml:space="preserve">1803      </v>
          </cell>
        </row>
        <row r="72">
          <cell r="A72" t="str">
            <v xml:space="preserve">180301    </v>
          </cell>
        </row>
        <row r="73">
          <cell r="A73" t="str">
            <v xml:space="preserve">180302    </v>
          </cell>
        </row>
        <row r="74">
          <cell r="A74" t="str">
            <v xml:space="preserve">180303    </v>
          </cell>
        </row>
        <row r="75">
          <cell r="A75" t="str">
            <v xml:space="preserve">180309    </v>
          </cell>
        </row>
        <row r="76">
          <cell r="A76" t="str">
            <v xml:space="preserve">1804      </v>
          </cell>
        </row>
        <row r="77">
          <cell r="A77" t="str">
            <v xml:space="preserve">1809      </v>
          </cell>
        </row>
        <row r="78">
          <cell r="A78" t="str">
            <v xml:space="preserve">19        </v>
          </cell>
        </row>
        <row r="79">
          <cell r="A79" t="str">
            <v xml:space="preserve">1901      </v>
          </cell>
        </row>
        <row r="80">
          <cell r="A80" t="str">
            <v xml:space="preserve">190101    </v>
          </cell>
        </row>
        <row r="81">
          <cell r="A81" t="str">
            <v xml:space="preserve">190102    </v>
          </cell>
        </row>
        <row r="82">
          <cell r="A82" t="str">
            <v xml:space="preserve">190103    </v>
          </cell>
        </row>
        <row r="83">
          <cell r="A83" t="str">
            <v xml:space="preserve">190110    </v>
          </cell>
        </row>
        <row r="84">
          <cell r="A84" t="str">
            <v xml:space="preserve">1906      </v>
          </cell>
        </row>
        <row r="85">
          <cell r="A85" t="str">
            <v xml:space="preserve">20        </v>
          </cell>
        </row>
        <row r="86">
          <cell r="A86" t="str">
            <v xml:space="preserve">2003      </v>
          </cell>
        </row>
        <row r="87">
          <cell r="A87" t="str">
            <v xml:space="preserve">21        </v>
          </cell>
        </row>
        <row r="88">
          <cell r="A88" t="str">
            <v xml:space="preserve">2101      </v>
          </cell>
        </row>
        <row r="89">
          <cell r="A89" t="str">
            <v xml:space="preserve">2102      </v>
          </cell>
        </row>
        <row r="90">
          <cell r="A90" t="str">
            <v xml:space="preserve">2103      </v>
          </cell>
        </row>
        <row r="91">
          <cell r="A91" t="str">
            <v xml:space="preserve">2104      </v>
          </cell>
        </row>
        <row r="92">
          <cell r="A92" t="str">
            <v xml:space="preserve">2105      </v>
          </cell>
        </row>
        <row r="93">
          <cell r="A93" t="str">
            <v xml:space="preserve">2106      </v>
          </cell>
        </row>
        <row r="94">
          <cell r="A94" t="str">
            <v xml:space="preserve">2107      </v>
          </cell>
        </row>
        <row r="95">
          <cell r="A95" t="str">
            <v xml:space="preserve">2108      </v>
          </cell>
        </row>
        <row r="96">
          <cell r="A96" t="str">
            <v xml:space="preserve">2109      </v>
          </cell>
        </row>
        <row r="97">
          <cell r="A97" t="str">
            <v xml:space="preserve">22        </v>
          </cell>
        </row>
        <row r="98">
          <cell r="A98" t="str">
            <v xml:space="preserve">2203      </v>
          </cell>
        </row>
        <row r="99">
          <cell r="A99" t="str">
            <v xml:space="preserve">23        </v>
          </cell>
        </row>
        <row r="100">
          <cell r="A100" t="str">
            <v xml:space="preserve">2301      </v>
          </cell>
        </row>
        <row r="101">
          <cell r="A101" t="str">
            <v xml:space="preserve">2302      </v>
          </cell>
        </row>
        <row r="102">
          <cell r="A102" t="str">
            <v xml:space="preserve">2303      </v>
          </cell>
        </row>
        <row r="103">
          <cell r="A103" t="str">
            <v xml:space="preserve">24        </v>
          </cell>
        </row>
        <row r="104">
          <cell r="A104" t="str">
            <v xml:space="preserve">2401      </v>
          </cell>
        </row>
        <row r="105">
          <cell r="A105" t="str">
            <v xml:space="preserve">2403      </v>
          </cell>
        </row>
        <row r="106">
          <cell r="A106" t="str">
            <v xml:space="preserve">2404      </v>
          </cell>
        </row>
        <row r="107">
          <cell r="A107" t="str">
            <v xml:space="preserve">2405      </v>
          </cell>
        </row>
        <row r="108">
          <cell r="A108" t="str">
            <v xml:space="preserve">25        </v>
          </cell>
        </row>
        <row r="109">
          <cell r="A109" t="str">
            <v xml:space="preserve">2501      </v>
          </cell>
        </row>
        <row r="110">
          <cell r="A110" t="str">
            <v xml:space="preserve">26        </v>
          </cell>
        </row>
        <row r="111">
          <cell r="A111" t="str">
            <v xml:space="preserve">2603      </v>
          </cell>
        </row>
        <row r="112">
          <cell r="A112" t="str">
            <v xml:space="preserve">2605      </v>
          </cell>
        </row>
        <row r="113">
          <cell r="A113" t="str">
            <v xml:space="preserve">2639      </v>
          </cell>
        </row>
        <row r="114">
          <cell r="A114" t="str">
            <v xml:space="preserve">27        </v>
          </cell>
        </row>
        <row r="115">
          <cell r="A115" t="str">
            <v xml:space="preserve">2701      </v>
          </cell>
        </row>
        <row r="116">
          <cell r="A116" t="str">
            <v xml:space="preserve">28        </v>
          </cell>
        </row>
        <row r="117">
          <cell r="A117" t="str">
            <v xml:space="preserve">2801      </v>
          </cell>
        </row>
        <row r="118">
          <cell r="A118" t="str">
            <v xml:space="preserve">2803      </v>
          </cell>
        </row>
        <row r="119">
          <cell r="A119" t="str">
            <v xml:space="preserve">2804      </v>
          </cell>
        </row>
        <row r="120">
          <cell r="A120" t="str">
            <v xml:space="preserve">29        </v>
          </cell>
        </row>
        <row r="121">
          <cell r="A121" t="str">
            <v xml:space="preserve">30        </v>
          </cell>
        </row>
        <row r="122">
          <cell r="A122" t="str">
            <v xml:space="preserve">32        </v>
          </cell>
        </row>
        <row r="123">
          <cell r="A123" t="str">
            <v xml:space="preserve">60        </v>
          </cell>
        </row>
        <row r="124">
          <cell r="A124" t="str">
            <v xml:space="preserve">6001      </v>
          </cell>
        </row>
        <row r="125">
          <cell r="A125" t="str">
            <v xml:space="preserve">6003      </v>
          </cell>
        </row>
        <row r="126">
          <cell r="A126" t="str">
            <v xml:space="preserve">6004      </v>
          </cell>
        </row>
        <row r="127">
          <cell r="A127" t="str">
            <v xml:space="preserve">61        </v>
          </cell>
        </row>
        <row r="128">
          <cell r="A128" t="str">
            <v xml:space="preserve">6101      </v>
          </cell>
        </row>
        <row r="129">
          <cell r="A129" t="str">
            <v xml:space="preserve">6107      </v>
          </cell>
        </row>
        <row r="130">
          <cell r="A130" t="str">
            <v xml:space="preserve">6117      </v>
          </cell>
        </row>
        <row r="131">
          <cell r="A131" t="str">
            <v xml:space="preserve">80        </v>
          </cell>
        </row>
        <row r="132">
          <cell r="A132" t="str">
            <v xml:space="preserve">8003      </v>
          </cell>
        </row>
        <row r="133">
          <cell r="A133" t="str">
            <v xml:space="preserve">81        </v>
          </cell>
        </row>
        <row r="134">
          <cell r="A134" t="str">
            <v xml:space="preserve">8101      </v>
          </cell>
        </row>
        <row r="135">
          <cell r="A135" t="str">
            <v xml:space="preserve">82        </v>
          </cell>
        </row>
        <row r="136">
          <cell r="A136" t="str">
            <v xml:space="preserve">83        </v>
          </cell>
        </row>
        <row r="137">
          <cell r="A137" t="str">
            <v xml:space="preserve">84        </v>
          </cell>
        </row>
        <row r="138">
          <cell r="A138" t="str">
            <v xml:space="preserve">8402      </v>
          </cell>
        </row>
        <row r="139">
          <cell r="A139" t="str">
            <v xml:space="preserve">85        </v>
          </cell>
        </row>
        <row r="140">
          <cell r="A140" t="str">
            <v xml:space="preserve">8501      </v>
          </cell>
        </row>
        <row r="141">
          <cell r="A141" t="str">
            <v xml:space="preserve">86        </v>
          </cell>
        </row>
        <row r="142">
          <cell r="A142" t="str">
            <v xml:space="preserve">87        </v>
          </cell>
        </row>
        <row r="143">
          <cell r="A143" t="str">
            <v xml:space="preserve">8704      </v>
          </cell>
        </row>
        <row r="144">
          <cell r="A144" t="str">
            <v xml:space="preserve">8709      </v>
          </cell>
        </row>
        <row r="145">
          <cell r="A145" t="str">
            <v xml:space="preserve">88        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人口"/>
    </sheetNames>
    <sheetDataSet>
      <sheetData sheetId="0">
        <row r="4">
          <cell r="E4">
            <v>3662.4</v>
          </cell>
        </row>
        <row r="6">
          <cell r="E6">
            <v>3494.6000000000004</v>
          </cell>
        </row>
        <row r="7">
          <cell r="E7">
            <v>0</v>
          </cell>
        </row>
        <row r="8">
          <cell r="E8">
            <v>3494.6000000000004</v>
          </cell>
        </row>
        <row r="9">
          <cell r="E9">
            <v>295.5</v>
          </cell>
        </row>
        <row r="11">
          <cell r="E11">
            <v>295.5</v>
          </cell>
        </row>
        <row r="14">
          <cell r="E14">
            <v>13.1</v>
          </cell>
        </row>
        <row r="15">
          <cell r="E15">
            <v>23.4</v>
          </cell>
        </row>
        <row r="16">
          <cell r="E16">
            <v>12.5</v>
          </cell>
        </row>
        <row r="17">
          <cell r="E17">
            <v>12.1</v>
          </cell>
        </row>
        <row r="18">
          <cell r="E18">
            <v>12</v>
          </cell>
        </row>
        <row r="19">
          <cell r="E19">
            <v>22</v>
          </cell>
        </row>
        <row r="20">
          <cell r="E20">
            <v>36.299999999999997</v>
          </cell>
        </row>
        <row r="21">
          <cell r="E21">
            <v>20.5</v>
          </cell>
        </row>
        <row r="22">
          <cell r="E22">
            <v>30.6</v>
          </cell>
        </row>
        <row r="23">
          <cell r="E23">
            <v>42.4</v>
          </cell>
        </row>
        <row r="24">
          <cell r="E24">
            <v>23.3</v>
          </cell>
        </row>
        <row r="25">
          <cell r="E25">
            <v>47.3</v>
          </cell>
        </row>
        <row r="26">
          <cell r="E26">
            <v>468.3</v>
          </cell>
        </row>
        <row r="28">
          <cell r="E28">
            <v>468.3</v>
          </cell>
        </row>
        <row r="29">
          <cell r="E29">
            <v>64</v>
          </cell>
        </row>
        <row r="30">
          <cell r="E30">
            <v>35.299999999999997</v>
          </cell>
        </row>
        <row r="31">
          <cell r="E31">
            <v>49.3</v>
          </cell>
        </row>
        <row r="32">
          <cell r="E32">
            <v>33.6</v>
          </cell>
        </row>
        <row r="33">
          <cell r="E33">
            <v>23.2</v>
          </cell>
        </row>
        <row r="34">
          <cell r="E34">
            <v>38.6</v>
          </cell>
        </row>
        <row r="35">
          <cell r="E35">
            <v>13.6</v>
          </cell>
        </row>
        <row r="36">
          <cell r="E36">
            <v>119.5</v>
          </cell>
        </row>
        <row r="37">
          <cell r="E37">
            <v>49.6</v>
          </cell>
        </row>
        <row r="38">
          <cell r="E38">
            <v>34.5</v>
          </cell>
        </row>
        <row r="39">
          <cell r="E39">
            <v>7.1</v>
          </cell>
        </row>
        <row r="40">
          <cell r="E40">
            <v>491.3</v>
          </cell>
        </row>
        <row r="42">
          <cell r="E42">
            <v>491.3</v>
          </cell>
        </row>
        <row r="43">
          <cell r="E43">
            <v>40</v>
          </cell>
        </row>
        <row r="44">
          <cell r="E44">
            <v>34.700000000000003</v>
          </cell>
        </row>
        <row r="45">
          <cell r="E45">
            <v>17</v>
          </cell>
        </row>
        <row r="46">
          <cell r="E46">
            <v>119.1</v>
          </cell>
        </row>
        <row r="47">
          <cell r="E47">
            <v>62</v>
          </cell>
        </row>
        <row r="48">
          <cell r="E48">
            <v>49.6</v>
          </cell>
        </row>
        <row r="49">
          <cell r="E49">
            <v>32</v>
          </cell>
        </row>
        <row r="50">
          <cell r="E50">
            <v>53.4</v>
          </cell>
        </row>
        <row r="51">
          <cell r="E51">
            <v>83.5</v>
          </cell>
        </row>
        <row r="52">
          <cell r="E52">
            <v>170.8</v>
          </cell>
        </row>
        <row r="54">
          <cell r="E54">
            <v>170.8</v>
          </cell>
        </row>
        <row r="55">
          <cell r="E55">
            <v>26.3</v>
          </cell>
        </row>
        <row r="56">
          <cell r="E56">
            <v>23.2</v>
          </cell>
        </row>
        <row r="57">
          <cell r="E57">
            <v>23.4</v>
          </cell>
        </row>
        <row r="58">
          <cell r="E58">
            <v>13.5</v>
          </cell>
        </row>
        <row r="59">
          <cell r="E59">
            <v>18.2</v>
          </cell>
        </row>
        <row r="60">
          <cell r="E60">
            <v>13.7</v>
          </cell>
        </row>
        <row r="61">
          <cell r="E61">
            <v>11.9</v>
          </cell>
        </row>
        <row r="62">
          <cell r="E62">
            <v>23.5</v>
          </cell>
        </row>
        <row r="63">
          <cell r="E63">
            <v>17.100000000000001</v>
          </cell>
        </row>
        <row r="64">
          <cell r="E64">
            <v>329.69999999999993</v>
          </cell>
        </row>
        <row r="66">
          <cell r="E66">
            <v>329.69999999999993</v>
          </cell>
        </row>
        <row r="67">
          <cell r="E67">
            <v>16.899999999999999</v>
          </cell>
        </row>
        <row r="68">
          <cell r="E68">
            <v>15.4</v>
          </cell>
        </row>
        <row r="69">
          <cell r="E69">
            <v>26</v>
          </cell>
        </row>
        <row r="70">
          <cell r="E70">
            <v>42.7</v>
          </cell>
        </row>
        <row r="71">
          <cell r="E71">
            <v>25.5</v>
          </cell>
        </row>
        <row r="72">
          <cell r="E72">
            <v>43.3</v>
          </cell>
        </row>
        <row r="73">
          <cell r="E73">
            <v>33.9</v>
          </cell>
        </row>
        <row r="74">
          <cell r="E74">
            <v>12.9</v>
          </cell>
        </row>
        <row r="75">
          <cell r="E75">
            <v>4.2</v>
          </cell>
        </row>
        <row r="76">
          <cell r="E76">
            <v>29.2</v>
          </cell>
        </row>
        <row r="77">
          <cell r="E77">
            <v>34.9</v>
          </cell>
        </row>
        <row r="78">
          <cell r="E78">
            <v>25.9</v>
          </cell>
        </row>
        <row r="79">
          <cell r="E79">
            <v>18.899999999999999</v>
          </cell>
        </row>
        <row r="80">
          <cell r="E80">
            <v>302</v>
          </cell>
        </row>
        <row r="82">
          <cell r="E82">
            <v>302</v>
          </cell>
        </row>
        <row r="83">
          <cell r="E83">
            <v>33.6</v>
          </cell>
        </row>
        <row r="84">
          <cell r="E84">
            <v>40.4</v>
          </cell>
        </row>
        <row r="85">
          <cell r="E85">
            <v>22.6</v>
          </cell>
        </row>
        <row r="86">
          <cell r="E86">
            <v>24.9</v>
          </cell>
        </row>
        <row r="87">
          <cell r="E87">
            <v>32</v>
          </cell>
        </row>
        <row r="88">
          <cell r="E88">
            <v>41.3</v>
          </cell>
        </row>
        <row r="89">
          <cell r="E89">
            <v>71</v>
          </cell>
        </row>
        <row r="90">
          <cell r="E90">
            <v>36.200000000000003</v>
          </cell>
        </row>
        <row r="91">
          <cell r="E91">
            <v>203.20000000000005</v>
          </cell>
        </row>
        <row r="93">
          <cell r="E93">
            <v>203.20000000000005</v>
          </cell>
        </row>
        <row r="94">
          <cell r="E94">
            <v>11.3</v>
          </cell>
        </row>
        <row r="95">
          <cell r="E95">
            <v>15</v>
          </cell>
        </row>
        <row r="96">
          <cell r="E96">
            <v>31.9</v>
          </cell>
        </row>
        <row r="97">
          <cell r="E97">
            <v>26.1</v>
          </cell>
        </row>
        <row r="98">
          <cell r="E98">
            <v>18.3</v>
          </cell>
        </row>
        <row r="99">
          <cell r="E99">
            <v>32.6</v>
          </cell>
        </row>
        <row r="100">
          <cell r="E100">
            <v>7.5</v>
          </cell>
        </row>
        <row r="101">
          <cell r="E101">
            <v>43.4</v>
          </cell>
        </row>
        <row r="102">
          <cell r="E102">
            <v>9.8000000000000007</v>
          </cell>
        </row>
        <row r="103">
          <cell r="E103">
            <v>7.3</v>
          </cell>
        </row>
        <row r="104">
          <cell r="E104">
            <v>59.7</v>
          </cell>
        </row>
        <row r="106">
          <cell r="E106">
            <v>59.7</v>
          </cell>
        </row>
        <row r="107">
          <cell r="E107">
            <v>22.1</v>
          </cell>
        </row>
        <row r="108">
          <cell r="E108">
            <v>24.9</v>
          </cell>
        </row>
        <row r="109">
          <cell r="E109">
            <v>12.7</v>
          </cell>
        </row>
        <row r="110">
          <cell r="E110">
            <v>219.29999999999995</v>
          </cell>
        </row>
        <row r="112">
          <cell r="E112">
            <v>219.29999999999995</v>
          </cell>
        </row>
        <row r="113">
          <cell r="E113">
            <v>35</v>
          </cell>
        </row>
        <row r="114">
          <cell r="E114">
            <v>13.8</v>
          </cell>
        </row>
        <row r="115">
          <cell r="E115">
            <v>18.3</v>
          </cell>
        </row>
        <row r="116">
          <cell r="E116">
            <v>21.3</v>
          </cell>
        </row>
        <row r="117">
          <cell r="E117">
            <v>18.7</v>
          </cell>
        </row>
        <row r="118">
          <cell r="E118">
            <v>25.7</v>
          </cell>
        </row>
        <row r="119">
          <cell r="E119">
            <v>9.1</v>
          </cell>
        </row>
        <row r="120">
          <cell r="E120">
            <v>18.600000000000001</v>
          </cell>
        </row>
        <row r="121">
          <cell r="E121">
            <v>24.5</v>
          </cell>
        </row>
        <row r="122">
          <cell r="E122">
            <v>34.299999999999997</v>
          </cell>
        </row>
        <row r="123">
          <cell r="E123">
            <v>294.59999999999997</v>
          </cell>
        </row>
        <row r="125">
          <cell r="E125">
            <v>294.59999999999997</v>
          </cell>
        </row>
        <row r="126">
          <cell r="E126">
            <v>32.6</v>
          </cell>
        </row>
        <row r="127">
          <cell r="E127">
            <v>8.9</v>
          </cell>
        </row>
        <row r="128">
          <cell r="E128">
            <v>41.2</v>
          </cell>
        </row>
        <row r="129">
          <cell r="E129">
            <v>30.5</v>
          </cell>
        </row>
        <row r="130">
          <cell r="E130">
            <v>29</v>
          </cell>
        </row>
        <row r="131">
          <cell r="E131">
            <v>20.2</v>
          </cell>
        </row>
        <row r="132">
          <cell r="E132">
            <v>28.1</v>
          </cell>
        </row>
        <row r="133">
          <cell r="E133">
            <v>15.7</v>
          </cell>
        </row>
        <row r="134">
          <cell r="E134">
            <v>18.100000000000001</v>
          </cell>
        </row>
        <row r="135">
          <cell r="E135">
            <v>30.9</v>
          </cell>
        </row>
        <row r="136">
          <cell r="E136">
            <v>15.3</v>
          </cell>
        </row>
        <row r="137">
          <cell r="E137">
            <v>24.1</v>
          </cell>
        </row>
        <row r="138">
          <cell r="E138">
            <v>214.20000000000002</v>
          </cell>
        </row>
        <row r="140">
          <cell r="E140">
            <v>214.20000000000002</v>
          </cell>
        </row>
        <row r="141">
          <cell r="E141">
            <v>72.8</v>
          </cell>
        </row>
        <row r="142">
          <cell r="E142">
            <v>30.1</v>
          </cell>
        </row>
        <row r="143">
          <cell r="E143">
            <v>55.9</v>
          </cell>
        </row>
        <row r="144">
          <cell r="E144">
            <v>30.9</v>
          </cell>
        </row>
        <row r="145">
          <cell r="E145">
            <v>24.5</v>
          </cell>
        </row>
        <row r="146">
          <cell r="E146">
            <v>84.3</v>
          </cell>
        </row>
        <row r="148">
          <cell r="E148">
            <v>84.3</v>
          </cell>
        </row>
        <row r="149">
          <cell r="E149">
            <v>26.2</v>
          </cell>
        </row>
        <row r="150">
          <cell r="E150">
            <v>14.2</v>
          </cell>
        </row>
        <row r="151">
          <cell r="E151">
            <v>23.1</v>
          </cell>
        </row>
        <row r="152">
          <cell r="E152">
            <v>13.7</v>
          </cell>
        </row>
        <row r="153">
          <cell r="E153">
            <v>7.1</v>
          </cell>
        </row>
        <row r="154">
          <cell r="E154">
            <v>97.399999999999991</v>
          </cell>
        </row>
        <row r="156">
          <cell r="E156">
            <v>97.399999999999991</v>
          </cell>
        </row>
        <row r="157">
          <cell r="E157">
            <v>28</v>
          </cell>
        </row>
        <row r="158">
          <cell r="E158">
            <v>35.5</v>
          </cell>
        </row>
        <row r="159">
          <cell r="E159">
            <v>12.6</v>
          </cell>
        </row>
        <row r="160">
          <cell r="E160">
            <v>21.3</v>
          </cell>
        </row>
        <row r="161">
          <cell r="E161">
            <v>40.200000000000003</v>
          </cell>
        </row>
        <row r="163">
          <cell r="E163">
            <v>40.200000000000003</v>
          </cell>
        </row>
        <row r="164">
          <cell r="E164">
            <v>16.7</v>
          </cell>
        </row>
        <row r="165">
          <cell r="E165">
            <v>8.1999999999999993</v>
          </cell>
        </row>
        <row r="166">
          <cell r="E166">
            <v>2.8</v>
          </cell>
        </row>
        <row r="167">
          <cell r="E167">
            <v>12.5</v>
          </cell>
        </row>
        <row r="168">
          <cell r="E168">
            <v>29.3</v>
          </cell>
        </row>
        <row r="170">
          <cell r="E170">
            <v>29.3</v>
          </cell>
        </row>
        <row r="171">
          <cell r="E171">
            <v>10.8</v>
          </cell>
        </row>
        <row r="172">
          <cell r="E172">
            <v>13.3</v>
          </cell>
        </row>
        <row r="173">
          <cell r="E173">
            <v>5.2</v>
          </cell>
        </row>
        <row r="174">
          <cell r="E174">
            <v>194.8</v>
          </cell>
        </row>
        <row r="176">
          <cell r="E176">
            <v>194.8</v>
          </cell>
        </row>
        <row r="177">
          <cell r="E177">
            <v>39.200000000000003</v>
          </cell>
        </row>
        <row r="178">
          <cell r="E178">
            <v>37.700000000000003</v>
          </cell>
        </row>
        <row r="179">
          <cell r="E179">
            <v>22.8</v>
          </cell>
        </row>
        <row r="180">
          <cell r="E180">
            <v>30.1</v>
          </cell>
        </row>
        <row r="181">
          <cell r="E181">
            <v>14.5</v>
          </cell>
        </row>
        <row r="182">
          <cell r="E182">
            <v>14.9</v>
          </cell>
        </row>
        <row r="183">
          <cell r="E183">
            <v>21.7</v>
          </cell>
        </row>
        <row r="184">
          <cell r="E184">
            <v>13.9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用地"/>
    </sheetNames>
    <sheetDataSet>
      <sheetData sheetId="0">
        <row r="4">
          <cell r="E4">
            <v>375575.64000000007</v>
          </cell>
        </row>
        <row r="5">
          <cell r="E5">
            <v>0</v>
          </cell>
        </row>
        <row r="6">
          <cell r="E6">
            <v>375575.64000000007</v>
          </cell>
        </row>
        <row r="7">
          <cell r="E7">
            <v>1853.76</v>
          </cell>
        </row>
        <row r="8">
          <cell r="E8">
            <v>373721.88000000006</v>
          </cell>
        </row>
        <row r="9">
          <cell r="E9">
            <v>19947.699999999997</v>
          </cell>
        </row>
        <row r="10">
          <cell r="E10">
            <v>1853.76</v>
          </cell>
        </row>
        <row r="11">
          <cell r="E11">
            <v>18093.939999999999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418.43</v>
          </cell>
        </row>
        <row r="17">
          <cell r="E17">
            <v>1260.0999999999999</v>
          </cell>
        </row>
        <row r="18">
          <cell r="E18">
            <v>1020.6</v>
          </cell>
        </row>
        <row r="19">
          <cell r="E19">
            <v>1189.79</v>
          </cell>
        </row>
        <row r="20">
          <cell r="E20">
            <v>1820.32</v>
          </cell>
        </row>
        <row r="21">
          <cell r="E21">
            <v>1674.46</v>
          </cell>
        </row>
        <row r="22">
          <cell r="E22">
            <v>1326.06</v>
          </cell>
        </row>
        <row r="23">
          <cell r="E23">
            <v>4172.91</v>
          </cell>
        </row>
        <row r="24">
          <cell r="E24">
            <v>1416.99</v>
          </cell>
        </row>
        <row r="25">
          <cell r="E25">
            <v>3794.28</v>
          </cell>
        </row>
        <row r="26">
          <cell r="E26">
            <v>22357.320000000003</v>
          </cell>
        </row>
        <row r="27">
          <cell r="E27">
            <v>0</v>
          </cell>
        </row>
        <row r="28">
          <cell r="E28">
            <v>22357.320000000003</v>
          </cell>
        </row>
        <row r="29">
          <cell r="E29">
            <v>2138.42</v>
          </cell>
        </row>
        <row r="30">
          <cell r="E30">
            <v>1497.69</v>
          </cell>
        </row>
        <row r="31">
          <cell r="E31">
            <v>3162.85</v>
          </cell>
        </row>
        <row r="32">
          <cell r="E32">
            <v>2011.79</v>
          </cell>
        </row>
        <row r="33">
          <cell r="E33">
            <v>1710.45</v>
          </cell>
        </row>
        <row r="34">
          <cell r="E34">
            <v>2762.25</v>
          </cell>
        </row>
        <row r="35">
          <cell r="E35">
            <v>754.43</v>
          </cell>
        </row>
        <row r="36">
          <cell r="E36">
            <v>3699.24</v>
          </cell>
        </row>
        <row r="37">
          <cell r="E37">
            <v>2779.26</v>
          </cell>
        </row>
        <row r="38">
          <cell r="E38">
            <v>1415.28</v>
          </cell>
        </row>
        <row r="39">
          <cell r="E39">
            <v>425.66</v>
          </cell>
        </row>
        <row r="40">
          <cell r="E40">
            <v>28024.700000000004</v>
          </cell>
        </row>
        <row r="41">
          <cell r="E41">
            <v>0</v>
          </cell>
        </row>
        <row r="42">
          <cell r="E42">
            <v>28024.700000000004</v>
          </cell>
        </row>
        <row r="43">
          <cell r="E43">
            <v>1519.34</v>
          </cell>
        </row>
        <row r="44">
          <cell r="E44">
            <v>2480.91</v>
          </cell>
        </row>
        <row r="45">
          <cell r="E45">
            <v>1649.04</v>
          </cell>
        </row>
        <row r="46">
          <cell r="E46">
            <v>5983.79</v>
          </cell>
        </row>
        <row r="47">
          <cell r="E47">
            <v>3216.1</v>
          </cell>
        </row>
        <row r="48">
          <cell r="E48">
            <v>2809.47</v>
          </cell>
        </row>
        <row r="49">
          <cell r="E49">
            <v>2730.06</v>
          </cell>
        </row>
        <row r="50">
          <cell r="E50">
            <v>1885.89</v>
          </cell>
        </row>
        <row r="51">
          <cell r="E51">
            <v>5750.1</v>
          </cell>
        </row>
        <row r="52">
          <cell r="E52">
            <v>14467.53</v>
          </cell>
        </row>
        <row r="53">
          <cell r="E53">
            <v>0</v>
          </cell>
        </row>
        <row r="54">
          <cell r="E54">
            <v>14467.53</v>
          </cell>
        </row>
        <row r="55">
          <cell r="E55">
            <v>888.99</v>
          </cell>
        </row>
        <row r="56">
          <cell r="E56">
            <v>643.92999999999995</v>
          </cell>
        </row>
        <row r="57">
          <cell r="E57">
            <v>688.94</v>
          </cell>
        </row>
        <row r="58">
          <cell r="E58">
            <v>557.6</v>
          </cell>
        </row>
        <row r="59">
          <cell r="E59">
            <v>1216.9100000000001</v>
          </cell>
        </row>
        <row r="60">
          <cell r="E60">
            <v>1541.34</v>
          </cell>
        </row>
        <row r="61">
          <cell r="E61">
            <v>1906.47</v>
          </cell>
        </row>
        <row r="62">
          <cell r="E62">
            <v>4226.8500000000004</v>
          </cell>
        </row>
        <row r="63">
          <cell r="E63">
            <v>2796.5</v>
          </cell>
        </row>
        <row r="64">
          <cell r="E64">
            <v>31657.229999999996</v>
          </cell>
        </row>
        <row r="65">
          <cell r="E65">
            <v>0</v>
          </cell>
        </row>
        <row r="66">
          <cell r="E66">
            <v>31657.229999999996</v>
          </cell>
        </row>
        <row r="67">
          <cell r="E67">
            <v>1518.71</v>
          </cell>
        </row>
        <row r="68">
          <cell r="E68">
            <v>1917.02</v>
          </cell>
        </row>
        <row r="69">
          <cell r="E69">
            <v>2079.96</v>
          </cell>
        </row>
        <row r="70">
          <cell r="E70">
            <v>3779.36</v>
          </cell>
        </row>
        <row r="71">
          <cell r="E71">
            <v>2874.7</v>
          </cell>
        </row>
        <row r="72">
          <cell r="E72">
            <v>3836.86</v>
          </cell>
        </row>
        <row r="73">
          <cell r="E73">
            <v>1582.76</v>
          </cell>
        </row>
        <row r="74">
          <cell r="E74">
            <v>1867.87</v>
          </cell>
        </row>
        <row r="75">
          <cell r="E75">
            <v>1295.98</v>
          </cell>
        </row>
        <row r="76">
          <cell r="E76">
            <v>3550.09</v>
          </cell>
        </row>
        <row r="77">
          <cell r="E77">
            <v>2225.66</v>
          </cell>
        </row>
        <row r="78">
          <cell r="E78">
            <v>2018.05</v>
          </cell>
        </row>
        <row r="79">
          <cell r="E79">
            <v>3110.21</v>
          </cell>
        </row>
        <row r="80">
          <cell r="E80">
            <v>31172.789999999997</v>
          </cell>
        </row>
        <row r="81">
          <cell r="E81">
            <v>0</v>
          </cell>
        </row>
        <row r="82">
          <cell r="E82">
            <v>31172.789999999997</v>
          </cell>
        </row>
        <row r="83">
          <cell r="E83">
            <v>2933.7</v>
          </cell>
        </row>
        <row r="84">
          <cell r="E84">
            <v>3752.45</v>
          </cell>
        </row>
        <row r="85">
          <cell r="E85">
            <v>1504.5</v>
          </cell>
        </row>
        <row r="86">
          <cell r="E86">
            <v>2335.9</v>
          </cell>
        </row>
        <row r="87">
          <cell r="E87">
            <v>2645.98</v>
          </cell>
        </row>
        <row r="88">
          <cell r="E88">
            <v>5011.28</v>
          </cell>
        </row>
        <row r="89">
          <cell r="E89">
            <v>7710.92</v>
          </cell>
        </row>
        <row r="90">
          <cell r="E90">
            <v>5278.06</v>
          </cell>
        </row>
        <row r="91">
          <cell r="E91">
            <v>43913.920000000006</v>
          </cell>
        </row>
        <row r="92">
          <cell r="E92">
            <v>0</v>
          </cell>
        </row>
        <row r="93">
          <cell r="E93">
            <v>43913.920000000006</v>
          </cell>
        </row>
        <row r="94">
          <cell r="E94">
            <v>3846.41</v>
          </cell>
        </row>
        <row r="95">
          <cell r="E95">
            <v>3669.51</v>
          </cell>
        </row>
        <row r="96">
          <cell r="E96">
            <v>5247.93</v>
          </cell>
        </row>
        <row r="97">
          <cell r="E97">
            <v>7448.9</v>
          </cell>
        </row>
        <row r="98">
          <cell r="E98">
            <v>4107.29</v>
          </cell>
        </row>
        <row r="99">
          <cell r="E99">
            <v>4423.29</v>
          </cell>
        </row>
        <row r="100">
          <cell r="E100">
            <v>3427.95</v>
          </cell>
        </row>
        <row r="101">
          <cell r="E101">
            <v>8514.35</v>
          </cell>
        </row>
        <row r="102">
          <cell r="E102">
            <v>1895.35</v>
          </cell>
        </row>
        <row r="103">
          <cell r="E103">
            <v>1332.94</v>
          </cell>
        </row>
        <row r="104">
          <cell r="E104">
            <v>19001.64</v>
          </cell>
        </row>
        <row r="105">
          <cell r="E105">
            <v>0</v>
          </cell>
        </row>
        <row r="106">
          <cell r="E106">
            <v>19001.64</v>
          </cell>
        </row>
        <row r="107">
          <cell r="E107">
            <v>6909.92</v>
          </cell>
        </row>
        <row r="108">
          <cell r="E108">
            <v>5322.16</v>
          </cell>
        </row>
        <row r="109">
          <cell r="E109">
            <v>6769.56</v>
          </cell>
        </row>
        <row r="110">
          <cell r="E110">
            <v>28292.85</v>
          </cell>
        </row>
        <row r="111">
          <cell r="E111">
            <v>0</v>
          </cell>
        </row>
        <row r="112">
          <cell r="E112">
            <v>28292.85</v>
          </cell>
        </row>
        <row r="113">
          <cell r="E113">
            <v>4338.88</v>
          </cell>
        </row>
        <row r="114">
          <cell r="E114">
            <v>3931.15</v>
          </cell>
        </row>
        <row r="115">
          <cell r="E115">
            <v>1439.42</v>
          </cell>
        </row>
        <row r="116">
          <cell r="E116">
            <v>2272.64</v>
          </cell>
        </row>
        <row r="117">
          <cell r="E117">
            <v>1661.85</v>
          </cell>
        </row>
        <row r="118">
          <cell r="E118">
            <v>4048.6</v>
          </cell>
        </row>
        <row r="119">
          <cell r="E119">
            <v>2121.42</v>
          </cell>
        </row>
        <row r="120">
          <cell r="E120">
            <v>1716.3</v>
          </cell>
        </row>
        <row r="121">
          <cell r="E121">
            <v>3232.75</v>
          </cell>
        </row>
        <row r="122">
          <cell r="E122">
            <v>3529.84</v>
          </cell>
        </row>
        <row r="123">
          <cell r="E123">
            <v>27669.040000000001</v>
          </cell>
        </row>
        <row r="124">
          <cell r="E124">
            <v>0</v>
          </cell>
        </row>
        <row r="125">
          <cell r="E125">
            <v>27669.040000000001</v>
          </cell>
        </row>
        <row r="126">
          <cell r="E126">
            <v>1162.29</v>
          </cell>
        </row>
        <row r="127">
          <cell r="E127">
            <v>1862.84</v>
          </cell>
        </row>
        <row r="128">
          <cell r="E128">
            <v>2351.83</v>
          </cell>
        </row>
        <row r="129">
          <cell r="E129">
            <v>2472.16</v>
          </cell>
        </row>
        <row r="130">
          <cell r="E130">
            <v>1502.16</v>
          </cell>
        </row>
        <row r="131">
          <cell r="E131">
            <v>1708.99</v>
          </cell>
        </row>
        <row r="132">
          <cell r="E132">
            <v>2183.3200000000002</v>
          </cell>
        </row>
        <row r="133">
          <cell r="E133">
            <v>2798.94</v>
          </cell>
        </row>
        <row r="134">
          <cell r="E134">
            <v>4406.1499999999996</v>
          </cell>
        </row>
        <row r="135">
          <cell r="E135">
            <v>2698.88</v>
          </cell>
        </row>
        <row r="136">
          <cell r="E136">
            <v>2228.7399999999998</v>
          </cell>
        </row>
        <row r="137">
          <cell r="E137">
            <v>2292.7399999999998</v>
          </cell>
        </row>
        <row r="138">
          <cell r="E138">
            <v>18843.689999999999</v>
          </cell>
        </row>
        <row r="139">
          <cell r="E139">
            <v>0</v>
          </cell>
        </row>
        <row r="140">
          <cell r="E140">
            <v>18843.689999999999</v>
          </cell>
        </row>
        <row r="141">
          <cell r="E141">
            <v>4732.45</v>
          </cell>
        </row>
        <row r="142">
          <cell r="E142">
            <v>1970.32</v>
          </cell>
        </row>
        <row r="143">
          <cell r="E143">
            <v>5651.44</v>
          </cell>
        </row>
        <row r="144">
          <cell r="E144">
            <v>3756.15</v>
          </cell>
        </row>
        <row r="145">
          <cell r="E145">
            <v>2733.33</v>
          </cell>
        </row>
        <row r="146">
          <cell r="E146">
            <v>11035.46</v>
          </cell>
        </row>
        <row r="147">
          <cell r="E147">
            <v>0</v>
          </cell>
        </row>
        <row r="148">
          <cell r="E148">
            <v>11035.46</v>
          </cell>
        </row>
        <row r="149">
          <cell r="E149">
            <v>2873.12</v>
          </cell>
        </row>
        <row r="150">
          <cell r="E150">
            <v>1139.3599999999999</v>
          </cell>
        </row>
        <row r="151">
          <cell r="E151">
            <v>4262.71</v>
          </cell>
        </row>
        <row r="152">
          <cell r="E152">
            <v>1842.7</v>
          </cell>
        </row>
        <row r="153">
          <cell r="E153">
            <v>917.57</v>
          </cell>
        </row>
        <row r="154">
          <cell r="E154">
            <v>20014.21</v>
          </cell>
        </row>
        <row r="155">
          <cell r="E155">
            <v>0</v>
          </cell>
        </row>
        <row r="156">
          <cell r="E156">
            <v>20014.21</v>
          </cell>
        </row>
        <row r="157">
          <cell r="E157">
            <v>7115.93</v>
          </cell>
        </row>
        <row r="158">
          <cell r="E158">
            <v>4826.1899999999996</v>
          </cell>
        </row>
        <row r="159">
          <cell r="E159">
            <v>2147.27</v>
          </cell>
        </row>
        <row r="160">
          <cell r="E160">
            <v>5924.82</v>
          </cell>
        </row>
        <row r="161">
          <cell r="E161">
            <v>14417.550000000001</v>
          </cell>
        </row>
        <row r="162">
          <cell r="E162">
            <v>0</v>
          </cell>
        </row>
        <row r="163">
          <cell r="E163">
            <v>14417.550000000001</v>
          </cell>
        </row>
        <row r="164">
          <cell r="E164">
            <v>4381.3500000000004</v>
          </cell>
        </row>
        <row r="165">
          <cell r="E165">
            <v>2731.01</v>
          </cell>
        </row>
        <row r="166">
          <cell r="E166">
            <v>4263.76</v>
          </cell>
        </row>
        <row r="167">
          <cell r="E167">
            <v>3041.43</v>
          </cell>
        </row>
        <row r="168">
          <cell r="E168">
            <v>21199.14</v>
          </cell>
        </row>
        <row r="169">
          <cell r="E169">
            <v>0</v>
          </cell>
        </row>
        <row r="170">
          <cell r="E170">
            <v>21199.14</v>
          </cell>
        </row>
        <row r="171">
          <cell r="E171">
            <v>10549.99</v>
          </cell>
        </row>
        <row r="172">
          <cell r="E172">
            <v>4454.9799999999996</v>
          </cell>
        </row>
        <row r="173">
          <cell r="E173">
            <v>6194.17</v>
          </cell>
        </row>
        <row r="174">
          <cell r="E174">
            <v>23560.87</v>
          </cell>
        </row>
        <row r="175">
          <cell r="E175">
            <v>0</v>
          </cell>
        </row>
        <row r="176">
          <cell r="E176">
            <v>23560.87</v>
          </cell>
        </row>
        <row r="177">
          <cell r="E177">
            <v>3343.07</v>
          </cell>
        </row>
        <row r="178">
          <cell r="E178">
            <v>3624.17</v>
          </cell>
        </row>
        <row r="179">
          <cell r="E179">
            <v>2572.23</v>
          </cell>
        </row>
        <row r="180">
          <cell r="E180">
            <v>3222.5</v>
          </cell>
        </row>
        <row r="181">
          <cell r="E181">
            <v>2529.9299999999998</v>
          </cell>
        </row>
        <row r="182">
          <cell r="E182">
            <v>2152.21</v>
          </cell>
        </row>
        <row r="183">
          <cell r="E183">
            <v>3655.05</v>
          </cell>
        </row>
        <row r="184">
          <cell r="E184">
            <v>2461.71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人员支出"/>
    </sheetNames>
    <sheetDataSet>
      <sheetData sheetId="0"/>
      <sheetData sheetId="1">
        <row r="4">
          <cell r="E4">
            <v>2515798</v>
          </cell>
        </row>
        <row r="6">
          <cell r="E6">
            <v>2515798</v>
          </cell>
        </row>
        <row r="7">
          <cell r="E7">
            <v>277069</v>
          </cell>
        </row>
        <row r="8">
          <cell r="E8">
            <v>2238729</v>
          </cell>
        </row>
        <row r="9">
          <cell r="E9">
            <v>301163</v>
          </cell>
        </row>
        <row r="10">
          <cell r="E10">
            <v>62032</v>
          </cell>
        </row>
        <row r="11">
          <cell r="E11">
            <v>239131</v>
          </cell>
        </row>
        <row r="12">
          <cell r="E12">
            <v>19568</v>
          </cell>
        </row>
        <row r="13">
          <cell r="E13">
            <v>21063</v>
          </cell>
        </row>
        <row r="14">
          <cell r="E14">
            <v>13503</v>
          </cell>
        </row>
        <row r="15">
          <cell r="E15">
            <v>24200</v>
          </cell>
        </row>
        <row r="16">
          <cell r="E16">
            <v>10714</v>
          </cell>
        </row>
        <row r="17">
          <cell r="E17">
            <v>14942</v>
          </cell>
        </row>
        <row r="18">
          <cell r="E18">
            <v>10352</v>
          </cell>
        </row>
        <row r="19">
          <cell r="E19">
            <v>14135</v>
          </cell>
        </row>
        <row r="20">
          <cell r="E20">
            <v>17422</v>
          </cell>
        </row>
        <row r="21">
          <cell r="E21">
            <v>15052</v>
          </cell>
        </row>
        <row r="22">
          <cell r="E22">
            <v>16026</v>
          </cell>
        </row>
        <row r="23">
          <cell r="E23">
            <v>20761</v>
          </cell>
        </row>
        <row r="24">
          <cell r="E24">
            <v>18598</v>
          </cell>
        </row>
        <row r="25">
          <cell r="E25">
            <v>22795</v>
          </cell>
        </row>
        <row r="26">
          <cell r="E26">
            <v>229904</v>
          </cell>
        </row>
        <row r="27">
          <cell r="E27">
            <v>16249</v>
          </cell>
        </row>
        <row r="28">
          <cell r="E28">
            <v>213655</v>
          </cell>
        </row>
        <row r="29">
          <cell r="E29">
            <v>31560</v>
          </cell>
        </row>
        <row r="30">
          <cell r="E30">
            <v>17334</v>
          </cell>
        </row>
        <row r="31">
          <cell r="E31">
            <v>21016</v>
          </cell>
        </row>
        <row r="32">
          <cell r="E32">
            <v>15770</v>
          </cell>
        </row>
        <row r="33">
          <cell r="E33">
            <v>12889</v>
          </cell>
        </row>
        <row r="34">
          <cell r="E34">
            <v>19357</v>
          </cell>
        </row>
        <row r="35">
          <cell r="E35">
            <v>10320</v>
          </cell>
        </row>
        <row r="36">
          <cell r="E36">
            <v>41393</v>
          </cell>
        </row>
        <row r="37">
          <cell r="E37">
            <v>18764</v>
          </cell>
        </row>
        <row r="38">
          <cell r="E38">
            <v>17831</v>
          </cell>
        </row>
        <row r="39">
          <cell r="E39">
            <v>7421</v>
          </cell>
        </row>
        <row r="40">
          <cell r="E40">
            <v>271463</v>
          </cell>
        </row>
        <row r="41">
          <cell r="E41">
            <v>23934</v>
          </cell>
        </row>
        <row r="42">
          <cell r="E42">
            <v>247529</v>
          </cell>
        </row>
        <row r="43">
          <cell r="E43">
            <v>27058</v>
          </cell>
        </row>
        <row r="44">
          <cell r="E44">
            <v>18092</v>
          </cell>
        </row>
        <row r="45">
          <cell r="E45">
            <v>12628</v>
          </cell>
        </row>
        <row r="46">
          <cell r="E46">
            <v>55666</v>
          </cell>
        </row>
        <row r="47">
          <cell r="E47">
            <v>26409</v>
          </cell>
        </row>
        <row r="48">
          <cell r="E48">
            <v>25380</v>
          </cell>
        </row>
        <row r="49">
          <cell r="E49">
            <v>18602</v>
          </cell>
        </row>
        <row r="50">
          <cell r="E50">
            <v>27529</v>
          </cell>
        </row>
        <row r="51">
          <cell r="E51">
            <v>36165</v>
          </cell>
        </row>
        <row r="52">
          <cell r="E52">
            <v>146623</v>
          </cell>
        </row>
        <row r="53">
          <cell r="E53">
            <v>18743</v>
          </cell>
        </row>
        <row r="54">
          <cell r="E54">
            <v>127880</v>
          </cell>
        </row>
        <row r="55">
          <cell r="E55">
            <v>19482</v>
          </cell>
        </row>
        <row r="56">
          <cell r="E56">
            <v>15415</v>
          </cell>
        </row>
        <row r="57">
          <cell r="E57">
            <v>14988</v>
          </cell>
        </row>
        <row r="58">
          <cell r="E58">
            <v>10803</v>
          </cell>
        </row>
        <row r="59">
          <cell r="E59">
            <v>12439</v>
          </cell>
        </row>
        <row r="60">
          <cell r="E60">
            <v>12069</v>
          </cell>
        </row>
        <row r="61">
          <cell r="E61">
            <v>12414</v>
          </cell>
        </row>
        <row r="62">
          <cell r="E62">
            <v>16333</v>
          </cell>
        </row>
        <row r="63">
          <cell r="E63">
            <v>13937</v>
          </cell>
        </row>
        <row r="64">
          <cell r="E64">
            <v>235354</v>
          </cell>
        </row>
        <row r="65">
          <cell r="E65">
            <v>14822</v>
          </cell>
        </row>
        <row r="66">
          <cell r="E66">
            <v>220532</v>
          </cell>
        </row>
        <row r="67">
          <cell r="E67">
            <v>24351</v>
          </cell>
        </row>
        <row r="68">
          <cell r="E68">
            <v>16397</v>
          </cell>
        </row>
        <row r="69">
          <cell r="E69">
            <v>16633</v>
          </cell>
        </row>
        <row r="70">
          <cell r="E70">
            <v>25149</v>
          </cell>
        </row>
        <row r="71">
          <cell r="E71">
            <v>17758</v>
          </cell>
        </row>
        <row r="72">
          <cell r="E72">
            <v>23577</v>
          </cell>
        </row>
        <row r="73">
          <cell r="E73">
            <v>19056</v>
          </cell>
        </row>
        <row r="74">
          <cell r="E74">
            <v>10622</v>
          </cell>
        </row>
        <row r="75">
          <cell r="E75">
            <v>8008</v>
          </cell>
        </row>
        <row r="76">
          <cell r="E76">
            <v>15907</v>
          </cell>
        </row>
        <row r="77">
          <cell r="E77">
            <v>17339</v>
          </cell>
        </row>
        <row r="78">
          <cell r="E78">
            <v>14551</v>
          </cell>
        </row>
        <row r="79">
          <cell r="E79">
            <v>11184</v>
          </cell>
        </row>
        <row r="80">
          <cell r="E80">
            <v>189907</v>
          </cell>
        </row>
        <row r="81">
          <cell r="E81">
            <v>17468</v>
          </cell>
        </row>
        <row r="82">
          <cell r="E82">
            <v>172439</v>
          </cell>
        </row>
        <row r="83">
          <cell r="E83">
            <v>23106</v>
          </cell>
        </row>
        <row r="84">
          <cell r="E84">
            <v>21717</v>
          </cell>
        </row>
        <row r="85">
          <cell r="E85">
            <v>16932</v>
          </cell>
        </row>
        <row r="86">
          <cell r="E86">
            <v>17350</v>
          </cell>
        </row>
        <row r="87">
          <cell r="E87">
            <v>21060</v>
          </cell>
        </row>
        <row r="88">
          <cell r="E88">
            <v>22399</v>
          </cell>
        </row>
        <row r="89">
          <cell r="E89">
            <v>29105</v>
          </cell>
        </row>
        <row r="90">
          <cell r="E90">
            <v>20770</v>
          </cell>
        </row>
        <row r="91">
          <cell r="E91">
            <v>160325</v>
          </cell>
        </row>
        <row r="92">
          <cell r="E92">
            <v>14349</v>
          </cell>
        </row>
        <row r="93">
          <cell r="E93">
            <v>145976</v>
          </cell>
        </row>
        <row r="94">
          <cell r="E94">
            <v>13402</v>
          </cell>
        </row>
        <row r="95">
          <cell r="E95">
            <v>14223</v>
          </cell>
        </row>
        <row r="96">
          <cell r="E96">
            <v>18693</v>
          </cell>
        </row>
        <row r="97">
          <cell r="E97">
            <v>16105</v>
          </cell>
        </row>
        <row r="98">
          <cell r="E98">
            <v>13049</v>
          </cell>
        </row>
        <row r="99">
          <cell r="E99">
            <v>18431</v>
          </cell>
        </row>
        <row r="100">
          <cell r="E100">
            <v>9337</v>
          </cell>
        </row>
        <row r="101">
          <cell r="E101">
            <v>24055</v>
          </cell>
        </row>
        <row r="102">
          <cell r="E102">
            <v>9320</v>
          </cell>
        </row>
        <row r="103">
          <cell r="E103">
            <v>9361</v>
          </cell>
        </row>
        <row r="104">
          <cell r="E104">
            <v>62084</v>
          </cell>
        </row>
        <row r="105">
          <cell r="E105">
            <v>10478</v>
          </cell>
        </row>
        <row r="106">
          <cell r="E106">
            <v>51606</v>
          </cell>
        </row>
        <row r="107">
          <cell r="E107">
            <v>19701</v>
          </cell>
        </row>
        <row r="108">
          <cell r="E108">
            <v>17180</v>
          </cell>
        </row>
        <row r="109">
          <cell r="E109">
            <v>14725</v>
          </cell>
        </row>
        <row r="110">
          <cell r="E110">
            <v>179149</v>
          </cell>
        </row>
        <row r="111">
          <cell r="E111">
            <v>22802</v>
          </cell>
        </row>
        <row r="112">
          <cell r="E112">
            <v>156347</v>
          </cell>
        </row>
        <row r="113">
          <cell r="E113">
            <v>23422</v>
          </cell>
        </row>
        <row r="114">
          <cell r="E114">
            <v>11323</v>
          </cell>
        </row>
        <row r="115">
          <cell r="E115">
            <v>12990</v>
          </cell>
        </row>
        <row r="116">
          <cell r="E116">
            <v>14633</v>
          </cell>
        </row>
        <row r="117">
          <cell r="E117">
            <v>14309</v>
          </cell>
        </row>
        <row r="118">
          <cell r="E118">
            <v>16862</v>
          </cell>
        </row>
        <row r="119">
          <cell r="E119">
            <v>10548</v>
          </cell>
        </row>
        <row r="120">
          <cell r="E120">
            <v>14584</v>
          </cell>
        </row>
        <row r="121">
          <cell r="E121">
            <v>16400</v>
          </cell>
        </row>
        <row r="122">
          <cell r="E122">
            <v>21276</v>
          </cell>
        </row>
        <row r="123">
          <cell r="E123">
            <v>209707</v>
          </cell>
        </row>
        <row r="124">
          <cell r="E124">
            <v>18779</v>
          </cell>
        </row>
        <row r="125">
          <cell r="E125">
            <v>190928</v>
          </cell>
        </row>
        <row r="126">
          <cell r="E126">
            <v>25777</v>
          </cell>
        </row>
        <row r="127">
          <cell r="E127">
            <v>9892</v>
          </cell>
        </row>
        <row r="128">
          <cell r="E128">
            <v>19641</v>
          </cell>
        </row>
        <row r="129">
          <cell r="E129">
            <v>19175</v>
          </cell>
        </row>
        <row r="130">
          <cell r="E130">
            <v>15589</v>
          </cell>
        </row>
        <row r="131">
          <cell r="E131">
            <v>12382</v>
          </cell>
        </row>
        <row r="132">
          <cell r="E132">
            <v>16335</v>
          </cell>
        </row>
        <row r="133">
          <cell r="E133">
            <v>12590</v>
          </cell>
        </row>
        <row r="134">
          <cell r="E134">
            <v>13781</v>
          </cell>
        </row>
        <row r="135">
          <cell r="E135">
            <v>17782</v>
          </cell>
        </row>
        <row r="136">
          <cell r="E136">
            <v>12789</v>
          </cell>
        </row>
        <row r="137">
          <cell r="E137">
            <v>15195</v>
          </cell>
        </row>
        <row r="138">
          <cell r="E138">
            <v>124132</v>
          </cell>
        </row>
        <row r="139">
          <cell r="E139">
            <v>10684</v>
          </cell>
        </row>
        <row r="140">
          <cell r="E140">
            <v>113448</v>
          </cell>
        </row>
        <row r="141">
          <cell r="E141">
            <v>32450</v>
          </cell>
        </row>
        <row r="142">
          <cell r="E142">
            <v>16267</v>
          </cell>
        </row>
        <row r="143">
          <cell r="E143">
            <v>30875</v>
          </cell>
        </row>
        <row r="144">
          <cell r="E144">
            <v>17760</v>
          </cell>
        </row>
        <row r="145">
          <cell r="E145">
            <v>16096</v>
          </cell>
        </row>
        <row r="146">
          <cell r="E146">
            <v>88372</v>
          </cell>
        </row>
        <row r="147">
          <cell r="E147">
            <v>12540</v>
          </cell>
        </row>
        <row r="148">
          <cell r="E148">
            <v>75832</v>
          </cell>
        </row>
        <row r="149">
          <cell r="E149">
            <v>19118</v>
          </cell>
        </row>
        <row r="150">
          <cell r="E150">
            <v>12604</v>
          </cell>
        </row>
        <row r="151">
          <cell r="E151">
            <v>19005</v>
          </cell>
        </row>
        <row r="152">
          <cell r="E152">
            <v>13153</v>
          </cell>
        </row>
        <row r="153">
          <cell r="E153">
            <v>11952</v>
          </cell>
        </row>
        <row r="154">
          <cell r="E154">
            <v>86361</v>
          </cell>
        </row>
        <row r="155">
          <cell r="E155">
            <v>8272</v>
          </cell>
        </row>
        <row r="156">
          <cell r="E156">
            <v>78089</v>
          </cell>
        </row>
        <row r="157">
          <cell r="E157">
            <v>23753</v>
          </cell>
        </row>
        <row r="158">
          <cell r="E158">
            <v>23148</v>
          </cell>
        </row>
        <row r="159">
          <cell r="E159">
            <v>14093</v>
          </cell>
        </row>
        <row r="160">
          <cell r="E160">
            <v>17095</v>
          </cell>
        </row>
        <row r="161">
          <cell r="E161">
            <v>48731</v>
          </cell>
        </row>
        <row r="162">
          <cell r="E162">
            <v>6764</v>
          </cell>
        </row>
        <row r="163">
          <cell r="E163">
            <v>41967</v>
          </cell>
        </row>
        <row r="164">
          <cell r="E164">
            <v>14721</v>
          </cell>
        </row>
        <row r="165">
          <cell r="E165">
            <v>8901</v>
          </cell>
        </row>
        <row r="166">
          <cell r="E166">
            <v>5366</v>
          </cell>
        </row>
        <row r="167">
          <cell r="E167">
            <v>12979</v>
          </cell>
        </row>
        <row r="168">
          <cell r="E168">
            <v>51248</v>
          </cell>
        </row>
        <row r="169">
          <cell r="E169">
            <v>8073</v>
          </cell>
        </row>
        <row r="170">
          <cell r="E170">
            <v>43175</v>
          </cell>
        </row>
        <row r="171">
          <cell r="E171">
            <v>18536</v>
          </cell>
        </row>
        <row r="172">
          <cell r="E172">
            <v>15509</v>
          </cell>
        </row>
        <row r="173">
          <cell r="E173">
            <v>9130</v>
          </cell>
        </row>
        <row r="174">
          <cell r="E174">
            <v>131275</v>
          </cell>
        </row>
        <row r="175">
          <cell r="E175">
            <v>11080</v>
          </cell>
        </row>
        <row r="176">
          <cell r="E176">
            <v>120195</v>
          </cell>
        </row>
        <row r="177">
          <cell r="E177">
            <v>18841</v>
          </cell>
        </row>
        <row r="178">
          <cell r="E178">
            <v>17716</v>
          </cell>
        </row>
        <row r="179">
          <cell r="E179">
            <v>16633</v>
          </cell>
        </row>
        <row r="180">
          <cell r="E180">
            <v>15601</v>
          </cell>
        </row>
        <row r="181">
          <cell r="E181">
            <v>11601</v>
          </cell>
        </row>
        <row r="182">
          <cell r="E182">
            <v>11732</v>
          </cell>
        </row>
        <row r="183">
          <cell r="E183">
            <v>15888</v>
          </cell>
        </row>
        <row r="184">
          <cell r="E184">
            <v>12183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事业发展"/>
    </sheetNames>
    <sheetDataSet>
      <sheetData sheetId="0"/>
      <sheetData sheetId="1">
        <row r="4">
          <cell r="E4">
            <v>286760.25</v>
          </cell>
        </row>
        <row r="5">
          <cell r="E5">
            <v>0</v>
          </cell>
        </row>
        <row r="6">
          <cell r="E6">
            <v>286760.25</v>
          </cell>
        </row>
        <row r="7">
          <cell r="E7">
            <v>0</v>
          </cell>
        </row>
        <row r="8">
          <cell r="E8">
            <v>286760.25</v>
          </cell>
        </row>
        <row r="9">
          <cell r="E9">
            <v>31018.9</v>
          </cell>
        </row>
        <row r="10">
          <cell r="E10">
            <v>0</v>
          </cell>
        </row>
        <row r="11">
          <cell r="E11">
            <v>31018.9</v>
          </cell>
        </row>
        <row r="12">
          <cell r="E12">
            <v>2861.1000000000004</v>
          </cell>
        </row>
        <row r="13">
          <cell r="E13">
            <v>3195.5000000000005</v>
          </cell>
        </row>
        <row r="14">
          <cell r="E14">
            <v>2174.7000000000003</v>
          </cell>
        </row>
        <row r="15">
          <cell r="E15">
            <v>3777.4</v>
          </cell>
        </row>
        <row r="16">
          <cell r="E16">
            <v>979.00000000000011</v>
          </cell>
        </row>
        <row r="17">
          <cell r="E17">
            <v>1653.3000000000002</v>
          </cell>
        </row>
        <row r="18">
          <cell r="E18">
            <v>854.7</v>
          </cell>
        </row>
        <row r="19">
          <cell r="E19">
            <v>1690.7</v>
          </cell>
        </row>
        <row r="20">
          <cell r="E20">
            <v>2514.6000000000004</v>
          </cell>
        </row>
        <row r="21">
          <cell r="E21">
            <v>1417.9</v>
          </cell>
        </row>
        <row r="22">
          <cell r="E22">
            <v>2117.5</v>
          </cell>
        </row>
        <row r="23">
          <cell r="E23">
            <v>2779.7000000000003</v>
          </cell>
        </row>
        <row r="24">
          <cell r="E24">
            <v>1882.1000000000001</v>
          </cell>
        </row>
        <row r="25">
          <cell r="E25">
            <v>3120.7000000000003</v>
          </cell>
        </row>
        <row r="26">
          <cell r="E26">
            <v>37705.5</v>
          </cell>
        </row>
        <row r="27">
          <cell r="E27">
            <v>0</v>
          </cell>
        </row>
        <row r="28">
          <cell r="E28">
            <v>37705.5</v>
          </cell>
        </row>
        <row r="29">
          <cell r="E29">
            <v>4932.3999999999996</v>
          </cell>
        </row>
        <row r="30">
          <cell r="E30">
            <v>2185.9499999999998</v>
          </cell>
        </row>
        <row r="31">
          <cell r="E31">
            <v>3531.1499999999996</v>
          </cell>
        </row>
        <row r="32">
          <cell r="E32">
            <v>2305.65</v>
          </cell>
        </row>
        <row r="33">
          <cell r="E33">
            <v>1918.05</v>
          </cell>
        </row>
        <row r="34">
          <cell r="E34">
            <v>3157.7999999999997</v>
          </cell>
        </row>
        <row r="35">
          <cell r="E35">
            <v>1047.8499999999999</v>
          </cell>
        </row>
        <row r="36">
          <cell r="E36">
            <v>9337.5499999999993</v>
          </cell>
        </row>
        <row r="37">
          <cell r="E37">
            <v>5075.8499999999995</v>
          </cell>
        </row>
        <row r="38">
          <cell r="E38">
            <v>3406.7</v>
          </cell>
        </row>
        <row r="39">
          <cell r="E39">
            <v>806.55</v>
          </cell>
        </row>
        <row r="40">
          <cell r="E40">
            <v>30772.55</v>
          </cell>
        </row>
        <row r="41">
          <cell r="E41">
            <v>0</v>
          </cell>
        </row>
        <row r="42">
          <cell r="E42">
            <v>30772.55</v>
          </cell>
        </row>
        <row r="43">
          <cell r="E43">
            <v>3133.95</v>
          </cell>
        </row>
        <row r="44">
          <cell r="E44">
            <v>2126.6999999999998</v>
          </cell>
        </row>
        <row r="45">
          <cell r="E45">
            <v>1093.0999999999999</v>
          </cell>
        </row>
        <row r="46">
          <cell r="E46">
            <v>7596.45</v>
          </cell>
        </row>
        <row r="47">
          <cell r="E47">
            <v>3441.65</v>
          </cell>
        </row>
        <row r="48">
          <cell r="E48">
            <v>3113.5499999999997</v>
          </cell>
        </row>
        <row r="49">
          <cell r="E49">
            <v>2046.8</v>
          </cell>
        </row>
        <row r="50">
          <cell r="E50">
            <v>3088.0499999999997</v>
          </cell>
        </row>
        <row r="51">
          <cell r="E51">
            <v>5132.3</v>
          </cell>
        </row>
        <row r="52">
          <cell r="E52">
            <v>10673.600000000002</v>
          </cell>
        </row>
        <row r="53">
          <cell r="E53">
            <v>0</v>
          </cell>
        </row>
        <row r="54">
          <cell r="E54">
            <v>10673.600000000002</v>
          </cell>
        </row>
        <row r="55">
          <cell r="E55">
            <v>1783.2</v>
          </cell>
        </row>
        <row r="56">
          <cell r="E56">
            <v>1238.4000000000001</v>
          </cell>
        </row>
        <row r="57">
          <cell r="E57">
            <v>1414.4</v>
          </cell>
        </row>
        <row r="58">
          <cell r="E58">
            <v>697.6</v>
          </cell>
        </row>
        <row r="59">
          <cell r="E59">
            <v>1112.8</v>
          </cell>
        </row>
        <row r="60">
          <cell r="E60">
            <v>1001.6</v>
          </cell>
        </row>
        <row r="61">
          <cell r="E61">
            <v>670.40000000000009</v>
          </cell>
        </row>
        <row r="62">
          <cell r="E62">
            <v>1805.6000000000001</v>
          </cell>
        </row>
        <row r="63">
          <cell r="E63">
            <v>949.6</v>
          </cell>
        </row>
        <row r="64">
          <cell r="E64">
            <v>23827.5</v>
          </cell>
        </row>
        <row r="65">
          <cell r="E65">
            <v>0</v>
          </cell>
        </row>
        <row r="66">
          <cell r="E66">
            <v>23827.5</v>
          </cell>
        </row>
        <row r="67">
          <cell r="E67">
            <v>2309.25</v>
          </cell>
        </row>
        <row r="68">
          <cell r="E68">
            <v>1620.75</v>
          </cell>
        </row>
        <row r="69">
          <cell r="E69">
            <v>1917</v>
          </cell>
        </row>
        <row r="70">
          <cell r="E70">
            <v>2962.5</v>
          </cell>
        </row>
        <row r="71">
          <cell r="E71">
            <v>1782</v>
          </cell>
        </row>
        <row r="72">
          <cell r="E72">
            <v>2362.5</v>
          </cell>
        </row>
        <row r="73">
          <cell r="E73">
            <v>2642.25</v>
          </cell>
        </row>
        <row r="74">
          <cell r="E74">
            <v>689.25</v>
          </cell>
        </row>
        <row r="75">
          <cell r="E75">
            <v>405.75</v>
          </cell>
        </row>
        <row r="76">
          <cell r="E76">
            <v>1662.75</v>
          </cell>
        </row>
        <row r="77">
          <cell r="E77">
            <v>2803.5</v>
          </cell>
        </row>
        <row r="78">
          <cell r="E78">
            <v>1704.75</v>
          </cell>
        </row>
        <row r="79">
          <cell r="E79">
            <v>965.25</v>
          </cell>
        </row>
        <row r="80">
          <cell r="E80">
            <v>21527.95</v>
          </cell>
        </row>
        <row r="81">
          <cell r="E81">
            <v>0</v>
          </cell>
        </row>
        <row r="82">
          <cell r="E82">
            <v>21527.95</v>
          </cell>
        </row>
        <row r="83">
          <cell r="E83">
            <v>2378.7999999999997</v>
          </cell>
        </row>
        <row r="84">
          <cell r="E84">
            <v>2726.5</v>
          </cell>
        </row>
        <row r="85">
          <cell r="E85">
            <v>1825.8999999999999</v>
          </cell>
        </row>
        <row r="86">
          <cell r="E86">
            <v>1919</v>
          </cell>
        </row>
        <row r="87">
          <cell r="E87">
            <v>2356.9499999999998</v>
          </cell>
        </row>
        <row r="88">
          <cell r="E88">
            <v>2933.6</v>
          </cell>
        </row>
        <row r="89">
          <cell r="E89">
            <v>4844.05</v>
          </cell>
        </row>
        <row r="90">
          <cell r="E90">
            <v>2543.15</v>
          </cell>
        </row>
        <row r="91">
          <cell r="E91">
            <v>24923.95</v>
          </cell>
        </row>
        <row r="92">
          <cell r="E92">
            <v>0</v>
          </cell>
        </row>
        <row r="93">
          <cell r="E93">
            <v>24923.95</v>
          </cell>
        </row>
        <row r="94">
          <cell r="E94">
            <v>2097.6</v>
          </cell>
        </row>
        <row r="95">
          <cell r="E95">
            <v>2370.1499999999996</v>
          </cell>
        </row>
        <row r="96">
          <cell r="E96">
            <v>3279.7999999999997</v>
          </cell>
        </row>
        <row r="97">
          <cell r="E97">
            <v>3265.9999999999995</v>
          </cell>
        </row>
        <row r="98">
          <cell r="E98">
            <v>3331.5499999999997</v>
          </cell>
        </row>
        <row r="99">
          <cell r="E99">
            <v>4428.6499999999996</v>
          </cell>
        </row>
        <row r="100">
          <cell r="E100">
            <v>749.8</v>
          </cell>
        </row>
        <row r="101">
          <cell r="E101">
            <v>3579.95</v>
          </cell>
        </row>
        <row r="102">
          <cell r="E102">
            <v>830.3</v>
          </cell>
        </row>
        <row r="103">
          <cell r="E103">
            <v>990.15</v>
          </cell>
        </row>
        <row r="104">
          <cell r="E104">
            <v>5870.4</v>
          </cell>
        </row>
        <row r="105">
          <cell r="E105">
            <v>0</v>
          </cell>
        </row>
        <row r="106">
          <cell r="E106">
            <v>5870.4</v>
          </cell>
        </row>
        <row r="107">
          <cell r="E107">
            <v>2526</v>
          </cell>
        </row>
        <row r="108">
          <cell r="E108">
            <v>2000.3999999999999</v>
          </cell>
        </row>
        <row r="109">
          <cell r="E109">
            <v>1344</v>
          </cell>
        </row>
        <row r="110">
          <cell r="E110">
            <v>15221</v>
          </cell>
        </row>
        <row r="111">
          <cell r="E111">
            <v>0</v>
          </cell>
        </row>
        <row r="112">
          <cell r="E112">
            <v>15221</v>
          </cell>
        </row>
        <row r="113">
          <cell r="E113">
            <v>2912</v>
          </cell>
        </row>
        <row r="114">
          <cell r="E114">
            <v>910</v>
          </cell>
        </row>
        <row r="115">
          <cell r="E115">
            <v>1170</v>
          </cell>
        </row>
        <row r="116">
          <cell r="E116">
            <v>1463</v>
          </cell>
        </row>
        <row r="117">
          <cell r="E117">
            <v>1172</v>
          </cell>
        </row>
        <row r="118">
          <cell r="E118">
            <v>1582</v>
          </cell>
        </row>
        <row r="119">
          <cell r="E119">
            <v>614</v>
          </cell>
        </row>
        <row r="120">
          <cell r="E120">
            <v>1295</v>
          </cell>
        </row>
        <row r="121">
          <cell r="E121">
            <v>1630</v>
          </cell>
        </row>
        <row r="122">
          <cell r="E122">
            <v>2473</v>
          </cell>
        </row>
        <row r="123">
          <cell r="E123">
            <v>21658.5</v>
          </cell>
        </row>
        <row r="124">
          <cell r="E124">
            <v>0</v>
          </cell>
        </row>
        <row r="125">
          <cell r="E125">
            <v>21658.5</v>
          </cell>
        </row>
        <row r="126">
          <cell r="E126">
            <v>3048.3</v>
          </cell>
        </row>
        <row r="127">
          <cell r="E127">
            <v>768.6</v>
          </cell>
        </row>
        <row r="128">
          <cell r="E128">
            <v>2628.9</v>
          </cell>
        </row>
        <row r="129">
          <cell r="E129">
            <v>2423.7000000000003</v>
          </cell>
        </row>
        <row r="130">
          <cell r="E130">
            <v>2149.2000000000003</v>
          </cell>
        </row>
        <row r="131">
          <cell r="E131">
            <v>1435.5</v>
          </cell>
        </row>
        <row r="132">
          <cell r="E132">
            <v>2035.8</v>
          </cell>
        </row>
        <row r="133">
          <cell r="E133">
            <v>1006.2</v>
          </cell>
        </row>
        <row r="134">
          <cell r="E134">
            <v>1165.5</v>
          </cell>
        </row>
        <row r="135">
          <cell r="E135">
            <v>2004.3</v>
          </cell>
        </row>
        <row r="136">
          <cell r="E136">
            <v>1237.5</v>
          </cell>
        </row>
        <row r="137">
          <cell r="E137">
            <v>1755</v>
          </cell>
        </row>
        <row r="138">
          <cell r="E138">
            <v>23334.15</v>
          </cell>
        </row>
        <row r="139">
          <cell r="E139">
            <v>0</v>
          </cell>
        </row>
        <row r="140">
          <cell r="E140">
            <v>23334.15</v>
          </cell>
        </row>
        <row r="141">
          <cell r="E141">
            <v>7325.85</v>
          </cell>
        </row>
        <row r="142">
          <cell r="E142">
            <v>4288.2</v>
          </cell>
        </row>
        <row r="143">
          <cell r="E143">
            <v>6344.1</v>
          </cell>
        </row>
        <row r="144">
          <cell r="E144">
            <v>2794.05</v>
          </cell>
        </row>
        <row r="145">
          <cell r="E145">
            <v>2581.9500000000003</v>
          </cell>
        </row>
        <row r="146">
          <cell r="E146">
            <v>6548.85</v>
          </cell>
        </row>
        <row r="147">
          <cell r="E147">
            <v>0</v>
          </cell>
        </row>
        <row r="148">
          <cell r="E148">
            <v>6548.85</v>
          </cell>
        </row>
        <row r="149">
          <cell r="E149">
            <v>2064.3000000000002</v>
          </cell>
        </row>
        <row r="150">
          <cell r="E150">
            <v>1044.75</v>
          </cell>
        </row>
        <row r="151">
          <cell r="E151">
            <v>1627.5</v>
          </cell>
        </row>
        <row r="152">
          <cell r="E152">
            <v>1076.25</v>
          </cell>
        </row>
        <row r="153">
          <cell r="E153">
            <v>736.05000000000007</v>
          </cell>
        </row>
        <row r="154">
          <cell r="E154">
            <v>8721.9000000000015</v>
          </cell>
        </row>
        <row r="155">
          <cell r="E155">
            <v>0</v>
          </cell>
        </row>
        <row r="156">
          <cell r="E156">
            <v>8721.9000000000015</v>
          </cell>
        </row>
        <row r="157">
          <cell r="E157">
            <v>2759.9</v>
          </cell>
        </row>
        <row r="158">
          <cell r="E158">
            <v>3088.8</v>
          </cell>
        </row>
        <row r="159">
          <cell r="E159">
            <v>1291.4000000000001</v>
          </cell>
        </row>
        <row r="160">
          <cell r="E160">
            <v>1581.8000000000002</v>
          </cell>
        </row>
        <row r="161">
          <cell r="E161">
            <v>4989.6000000000004</v>
          </cell>
        </row>
        <row r="162">
          <cell r="E162">
            <v>0</v>
          </cell>
        </row>
        <row r="163">
          <cell r="E163">
            <v>4989.6000000000004</v>
          </cell>
        </row>
        <row r="164">
          <cell r="E164">
            <v>1955.8</v>
          </cell>
        </row>
        <row r="165">
          <cell r="E165">
            <v>798</v>
          </cell>
        </row>
        <row r="166">
          <cell r="E166">
            <v>337.4</v>
          </cell>
        </row>
        <row r="167">
          <cell r="E167">
            <v>1898.3999999999999</v>
          </cell>
        </row>
        <row r="168">
          <cell r="E168">
            <v>3031.5</v>
          </cell>
        </row>
        <row r="169">
          <cell r="E169">
            <v>0</v>
          </cell>
        </row>
        <row r="170">
          <cell r="E170">
            <v>3031.5</v>
          </cell>
        </row>
        <row r="171">
          <cell r="E171">
            <v>1123.5</v>
          </cell>
        </row>
        <row r="172">
          <cell r="E172">
            <v>1410</v>
          </cell>
        </row>
        <row r="173">
          <cell r="E173">
            <v>498</v>
          </cell>
        </row>
        <row r="174">
          <cell r="E174">
            <v>16934.399999999998</v>
          </cell>
        </row>
        <row r="175">
          <cell r="E175">
            <v>0</v>
          </cell>
        </row>
        <row r="176">
          <cell r="E176">
            <v>16934.399999999998</v>
          </cell>
        </row>
        <row r="177">
          <cell r="E177">
            <v>3602.4</v>
          </cell>
        </row>
        <row r="178">
          <cell r="E178">
            <v>2736</v>
          </cell>
        </row>
        <row r="179">
          <cell r="E179">
            <v>2108.4</v>
          </cell>
        </row>
        <row r="180">
          <cell r="E180">
            <v>2616</v>
          </cell>
        </row>
        <row r="181">
          <cell r="E181">
            <v>1340.3999999999999</v>
          </cell>
        </row>
        <row r="182">
          <cell r="E182">
            <v>1280.3999999999999</v>
          </cell>
        </row>
        <row r="183">
          <cell r="E183">
            <v>1959.6</v>
          </cell>
        </row>
        <row r="184">
          <cell r="E184">
            <v>1291.2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行政区划"/>
    </sheetNames>
    <sheetDataSet>
      <sheetData sheetId="0">
        <row r="6">
          <cell r="D6">
            <v>1559</v>
          </cell>
        </row>
        <row r="7">
          <cell r="D7">
            <v>0</v>
          </cell>
        </row>
        <row r="8">
          <cell r="D8">
            <v>1559</v>
          </cell>
        </row>
        <row r="9">
          <cell r="D9">
            <v>143</v>
          </cell>
        </row>
        <row r="11">
          <cell r="D11">
            <v>143</v>
          </cell>
        </row>
        <row r="14">
          <cell r="D14">
            <v>8</v>
          </cell>
        </row>
        <row r="15">
          <cell r="D15">
            <v>17</v>
          </cell>
        </row>
        <row r="16">
          <cell r="D16">
            <v>7</v>
          </cell>
        </row>
        <row r="17">
          <cell r="D17">
            <v>10</v>
          </cell>
        </row>
        <row r="18">
          <cell r="D18">
            <v>9</v>
          </cell>
        </row>
        <row r="19">
          <cell r="D19">
            <v>12</v>
          </cell>
        </row>
        <row r="20">
          <cell r="D20">
            <v>12</v>
          </cell>
        </row>
        <row r="21">
          <cell r="D21">
            <v>10</v>
          </cell>
        </row>
        <row r="22">
          <cell r="D22">
            <v>9</v>
          </cell>
        </row>
        <row r="23">
          <cell r="D23">
            <v>18</v>
          </cell>
        </row>
        <row r="24">
          <cell r="D24">
            <v>14</v>
          </cell>
        </row>
        <row r="25">
          <cell r="D25">
            <v>17</v>
          </cell>
        </row>
        <row r="26">
          <cell r="D26">
            <v>169</v>
          </cell>
        </row>
        <row r="28">
          <cell r="D28">
            <v>169</v>
          </cell>
        </row>
        <row r="29">
          <cell r="D29">
            <v>21</v>
          </cell>
        </row>
        <row r="30">
          <cell r="D30">
            <v>14</v>
          </cell>
        </row>
        <row r="31">
          <cell r="D31">
            <v>19</v>
          </cell>
        </row>
        <row r="32">
          <cell r="D32">
            <v>12</v>
          </cell>
        </row>
        <row r="33">
          <cell r="D33">
            <v>11</v>
          </cell>
        </row>
        <row r="34">
          <cell r="D34">
            <v>18</v>
          </cell>
        </row>
        <row r="35">
          <cell r="D35">
            <v>6</v>
          </cell>
        </row>
        <row r="36">
          <cell r="D36">
            <v>35</v>
          </cell>
        </row>
        <row r="37">
          <cell r="D37">
            <v>18</v>
          </cell>
        </row>
        <row r="38">
          <cell r="D38">
            <v>11</v>
          </cell>
        </row>
        <row r="39">
          <cell r="D39">
            <v>4</v>
          </cell>
        </row>
        <row r="40">
          <cell r="D40">
            <v>122</v>
          </cell>
        </row>
        <row r="42">
          <cell r="D42">
            <v>122</v>
          </cell>
        </row>
        <row r="43">
          <cell r="D43">
            <v>10</v>
          </cell>
        </row>
        <row r="44">
          <cell r="D44">
            <v>10</v>
          </cell>
        </row>
        <row r="45">
          <cell r="D45">
            <v>9</v>
          </cell>
        </row>
        <row r="46">
          <cell r="D46">
            <v>24</v>
          </cell>
        </row>
        <row r="47">
          <cell r="D47">
            <v>11</v>
          </cell>
        </row>
        <row r="48">
          <cell r="D48">
            <v>14</v>
          </cell>
        </row>
        <row r="49">
          <cell r="D49">
            <v>9</v>
          </cell>
        </row>
        <row r="50">
          <cell r="D50">
            <v>11</v>
          </cell>
        </row>
        <row r="51">
          <cell r="D51">
            <v>24</v>
          </cell>
        </row>
        <row r="52">
          <cell r="D52">
            <v>79</v>
          </cell>
        </row>
        <row r="54">
          <cell r="D54">
            <v>79</v>
          </cell>
        </row>
        <row r="55">
          <cell r="D55">
            <v>8</v>
          </cell>
        </row>
        <row r="56">
          <cell r="D56">
            <v>9</v>
          </cell>
        </row>
        <row r="57">
          <cell r="D57">
            <v>12</v>
          </cell>
        </row>
        <row r="58">
          <cell r="D58">
            <v>6</v>
          </cell>
        </row>
        <row r="59">
          <cell r="D59">
            <v>5</v>
          </cell>
        </row>
        <row r="60">
          <cell r="D60">
            <v>8</v>
          </cell>
        </row>
        <row r="61">
          <cell r="D61">
            <v>8</v>
          </cell>
        </row>
        <row r="62">
          <cell r="D62">
            <v>12</v>
          </cell>
        </row>
        <row r="63">
          <cell r="D63">
            <v>11</v>
          </cell>
        </row>
        <row r="64">
          <cell r="D64">
            <v>150</v>
          </cell>
        </row>
        <row r="66">
          <cell r="D66">
            <v>150</v>
          </cell>
        </row>
        <row r="67">
          <cell r="D67">
            <v>12</v>
          </cell>
        </row>
        <row r="68">
          <cell r="D68">
            <v>5</v>
          </cell>
        </row>
        <row r="69">
          <cell r="D69">
            <v>14</v>
          </cell>
        </row>
        <row r="70">
          <cell r="D70">
            <v>17</v>
          </cell>
        </row>
        <row r="71">
          <cell r="D71">
            <v>12</v>
          </cell>
        </row>
        <row r="72">
          <cell r="D72">
            <v>14</v>
          </cell>
        </row>
        <row r="73">
          <cell r="D73">
            <v>10</v>
          </cell>
        </row>
        <row r="74">
          <cell r="D74">
            <v>8</v>
          </cell>
        </row>
        <row r="75">
          <cell r="D75">
            <v>6</v>
          </cell>
        </row>
        <row r="76">
          <cell r="D76">
            <v>14</v>
          </cell>
        </row>
        <row r="77">
          <cell r="D77">
            <v>15</v>
          </cell>
        </row>
        <row r="78">
          <cell r="D78">
            <v>14</v>
          </cell>
        </row>
        <row r="79">
          <cell r="D79">
            <v>9</v>
          </cell>
        </row>
        <row r="80">
          <cell r="D80">
            <v>115</v>
          </cell>
        </row>
        <row r="82">
          <cell r="D82">
            <v>115</v>
          </cell>
        </row>
        <row r="83">
          <cell r="D83">
            <v>17</v>
          </cell>
        </row>
        <row r="84">
          <cell r="D84">
            <v>12</v>
          </cell>
        </row>
        <row r="85">
          <cell r="D85">
            <v>10</v>
          </cell>
        </row>
        <row r="86">
          <cell r="D86">
            <v>12</v>
          </cell>
        </row>
        <row r="87">
          <cell r="D87">
            <v>15</v>
          </cell>
        </row>
        <row r="88">
          <cell r="D88">
            <v>14</v>
          </cell>
        </row>
        <row r="89">
          <cell r="D89">
            <v>20</v>
          </cell>
        </row>
        <row r="90">
          <cell r="D90">
            <v>15</v>
          </cell>
        </row>
        <row r="91">
          <cell r="D91">
            <v>121</v>
          </cell>
        </row>
        <row r="93">
          <cell r="D93">
            <v>121</v>
          </cell>
        </row>
        <row r="94">
          <cell r="D94">
            <v>8</v>
          </cell>
        </row>
        <row r="95">
          <cell r="D95">
            <v>11</v>
          </cell>
        </row>
        <row r="96">
          <cell r="D96">
            <v>18</v>
          </cell>
        </row>
        <row r="97">
          <cell r="D97">
            <v>12</v>
          </cell>
        </row>
        <row r="98">
          <cell r="D98">
            <v>11</v>
          </cell>
        </row>
        <row r="99">
          <cell r="D99">
            <v>15</v>
          </cell>
        </row>
        <row r="100">
          <cell r="D100">
            <v>8</v>
          </cell>
        </row>
        <row r="101">
          <cell r="D101">
            <v>23</v>
          </cell>
        </row>
        <row r="102">
          <cell r="D102">
            <v>7</v>
          </cell>
        </row>
        <row r="103">
          <cell r="D103">
            <v>8</v>
          </cell>
        </row>
        <row r="104">
          <cell r="D104">
            <v>40</v>
          </cell>
        </row>
        <row r="106">
          <cell r="D106">
            <v>40</v>
          </cell>
        </row>
        <row r="107">
          <cell r="D107">
            <v>13</v>
          </cell>
        </row>
        <row r="108">
          <cell r="D108">
            <v>14</v>
          </cell>
        </row>
        <row r="109">
          <cell r="D109">
            <v>13</v>
          </cell>
        </row>
        <row r="110">
          <cell r="D110">
            <v>128</v>
          </cell>
        </row>
        <row r="112">
          <cell r="D112">
            <v>128</v>
          </cell>
        </row>
        <row r="113">
          <cell r="D113">
            <v>19</v>
          </cell>
        </row>
        <row r="114">
          <cell r="D114">
            <v>9</v>
          </cell>
        </row>
        <row r="115">
          <cell r="D115">
            <v>10</v>
          </cell>
        </row>
        <row r="116">
          <cell r="D116">
            <v>12</v>
          </cell>
        </row>
        <row r="117">
          <cell r="D117">
            <v>12</v>
          </cell>
        </row>
        <row r="118">
          <cell r="D118">
            <v>14</v>
          </cell>
        </row>
        <row r="119">
          <cell r="D119">
            <v>8</v>
          </cell>
        </row>
        <row r="120">
          <cell r="D120">
            <v>13</v>
          </cell>
        </row>
        <row r="121">
          <cell r="D121">
            <v>13</v>
          </cell>
        </row>
        <row r="122">
          <cell r="D122">
            <v>18</v>
          </cell>
        </row>
        <row r="123">
          <cell r="D123">
            <v>128</v>
          </cell>
        </row>
        <row r="125">
          <cell r="D125">
            <v>128</v>
          </cell>
        </row>
        <row r="126">
          <cell r="D126">
            <v>10</v>
          </cell>
        </row>
        <row r="127">
          <cell r="D127">
            <v>11</v>
          </cell>
        </row>
        <row r="128">
          <cell r="D128">
            <v>13</v>
          </cell>
        </row>
        <row r="129">
          <cell r="D129">
            <v>12</v>
          </cell>
        </row>
        <row r="130">
          <cell r="D130">
            <v>9</v>
          </cell>
        </row>
        <row r="131">
          <cell r="D131">
            <v>10</v>
          </cell>
        </row>
        <row r="132">
          <cell r="D132">
            <v>11</v>
          </cell>
        </row>
        <row r="133">
          <cell r="D133">
            <v>9</v>
          </cell>
        </row>
        <row r="134">
          <cell r="D134">
            <v>12</v>
          </cell>
        </row>
        <row r="135">
          <cell r="D135">
            <v>12</v>
          </cell>
        </row>
        <row r="136">
          <cell r="D136">
            <v>9</v>
          </cell>
        </row>
        <row r="137">
          <cell r="D137">
            <v>10</v>
          </cell>
        </row>
        <row r="138">
          <cell r="D138">
            <v>83</v>
          </cell>
        </row>
        <row r="140">
          <cell r="D140">
            <v>83</v>
          </cell>
        </row>
        <row r="141">
          <cell r="D141">
            <v>20</v>
          </cell>
        </row>
        <row r="142">
          <cell r="D142">
            <v>15</v>
          </cell>
        </row>
        <row r="143">
          <cell r="D143">
            <v>22</v>
          </cell>
        </row>
        <row r="144">
          <cell r="D144">
            <v>14</v>
          </cell>
        </row>
        <row r="145">
          <cell r="D145">
            <v>12</v>
          </cell>
        </row>
        <row r="146">
          <cell r="D146">
            <v>65</v>
          </cell>
        </row>
        <row r="148">
          <cell r="D148">
            <v>65</v>
          </cell>
        </row>
        <row r="149">
          <cell r="D149">
            <v>15</v>
          </cell>
        </row>
        <row r="150">
          <cell r="D150">
            <v>10</v>
          </cell>
        </row>
        <row r="151">
          <cell r="D151">
            <v>19</v>
          </cell>
        </row>
        <row r="152">
          <cell r="D152">
            <v>12</v>
          </cell>
        </row>
        <row r="153">
          <cell r="D153">
            <v>9</v>
          </cell>
        </row>
        <row r="154">
          <cell r="D154">
            <v>69</v>
          </cell>
        </row>
        <row r="156">
          <cell r="D156">
            <v>69</v>
          </cell>
        </row>
        <row r="157">
          <cell r="D157">
            <v>24</v>
          </cell>
        </row>
        <row r="158">
          <cell r="D158">
            <v>18</v>
          </cell>
        </row>
        <row r="159">
          <cell r="D159">
            <v>11</v>
          </cell>
        </row>
        <row r="160">
          <cell r="D160">
            <v>16</v>
          </cell>
        </row>
        <row r="161">
          <cell r="D161">
            <v>29</v>
          </cell>
        </row>
        <row r="163">
          <cell r="D163">
            <v>29</v>
          </cell>
        </row>
        <row r="164">
          <cell r="D164">
            <v>8</v>
          </cell>
        </row>
        <row r="165">
          <cell r="D165">
            <v>7</v>
          </cell>
        </row>
        <row r="166">
          <cell r="D166">
            <v>5</v>
          </cell>
        </row>
        <row r="167">
          <cell r="D167">
            <v>9</v>
          </cell>
        </row>
        <row r="168">
          <cell r="D168">
            <v>29</v>
          </cell>
        </row>
        <row r="170">
          <cell r="D170">
            <v>29</v>
          </cell>
        </row>
        <row r="171">
          <cell r="D171">
            <v>11</v>
          </cell>
        </row>
        <row r="172">
          <cell r="D172">
            <v>10</v>
          </cell>
        </row>
        <row r="173">
          <cell r="D173">
            <v>8</v>
          </cell>
        </row>
        <row r="174">
          <cell r="D174">
            <v>89</v>
          </cell>
        </row>
        <row r="176">
          <cell r="D176">
            <v>89</v>
          </cell>
        </row>
        <row r="177">
          <cell r="D177">
            <v>15</v>
          </cell>
        </row>
        <row r="178">
          <cell r="D178">
            <v>14</v>
          </cell>
        </row>
        <row r="179">
          <cell r="D179">
            <v>11</v>
          </cell>
        </row>
        <row r="180">
          <cell r="D180">
            <v>12</v>
          </cell>
        </row>
        <row r="181">
          <cell r="D181">
            <v>8</v>
          </cell>
        </row>
        <row r="182">
          <cell r="D182">
            <v>7</v>
          </cell>
        </row>
        <row r="183">
          <cell r="D183">
            <v>11</v>
          </cell>
        </row>
        <row r="184">
          <cell r="D184">
            <v>11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录入表"/>
      <sheetName val="人员信息录入表"/>
      <sheetName val="基础编码"/>
    </sheetNames>
    <sheetDataSet>
      <sheetData sheetId="0" refreshError="1"/>
      <sheetData sheetId="1" refreshError="1"/>
      <sheetData sheetId="2">
        <row r="2">
          <cell r="H2" t="str">
            <v>男</v>
          </cell>
          <cell r="S2" t="str">
            <v>小学及以下</v>
          </cell>
        </row>
        <row r="3">
          <cell r="H3" t="str">
            <v>女</v>
          </cell>
          <cell r="S3" t="str">
            <v>初中</v>
          </cell>
        </row>
        <row r="4">
          <cell r="S4" t="str">
            <v>高中</v>
          </cell>
        </row>
        <row r="5">
          <cell r="S5" t="str">
            <v>中专</v>
          </cell>
        </row>
        <row r="6">
          <cell r="S6" t="str">
            <v>大专</v>
          </cell>
        </row>
        <row r="7">
          <cell r="S7" t="str">
            <v>本科</v>
          </cell>
        </row>
        <row r="8">
          <cell r="S8" t="str">
            <v>研究生</v>
          </cell>
        </row>
        <row r="9">
          <cell r="S9" t="str">
            <v>研究生以上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年一般预算收入"/>
    </sheetNames>
    <sheetDataSet>
      <sheetData sheetId="0" refreshError="1">
        <row r="4">
          <cell r="AC4">
            <v>1600475</v>
          </cell>
        </row>
        <row r="6">
          <cell r="AC6">
            <v>1600475</v>
          </cell>
        </row>
        <row r="7">
          <cell r="AC7">
            <v>600866</v>
          </cell>
        </row>
        <row r="8">
          <cell r="AC8">
            <v>999609</v>
          </cell>
        </row>
        <row r="9">
          <cell r="AC9">
            <v>547063</v>
          </cell>
        </row>
        <row r="10">
          <cell r="AC10">
            <v>249341</v>
          </cell>
        </row>
        <row r="11">
          <cell r="AC11">
            <v>297722</v>
          </cell>
        </row>
        <row r="12">
          <cell r="AC12">
            <v>48850</v>
          </cell>
        </row>
        <row r="13">
          <cell r="AC13">
            <v>49632</v>
          </cell>
        </row>
        <row r="14">
          <cell r="AC14">
            <v>26642</v>
          </cell>
        </row>
        <row r="15">
          <cell r="AC15">
            <v>71896</v>
          </cell>
        </row>
        <row r="16">
          <cell r="AC16">
            <v>7739</v>
          </cell>
        </row>
        <row r="17">
          <cell r="AC17">
            <v>29176</v>
          </cell>
        </row>
        <row r="18">
          <cell r="AC18">
            <v>4706</v>
          </cell>
        </row>
        <row r="19">
          <cell r="AC19">
            <v>7961</v>
          </cell>
        </row>
        <row r="20">
          <cell r="AC20">
            <v>14858</v>
          </cell>
        </row>
        <row r="21">
          <cell r="AC21">
            <v>9451</v>
          </cell>
        </row>
        <row r="22">
          <cell r="AC22">
            <v>8470</v>
          </cell>
        </row>
        <row r="23">
          <cell r="AC23">
            <v>7132</v>
          </cell>
        </row>
        <row r="24">
          <cell r="AC24">
            <v>4032</v>
          </cell>
        </row>
        <row r="25">
          <cell r="AC25">
            <v>7177</v>
          </cell>
        </row>
        <row r="26">
          <cell r="AC26">
            <v>51568</v>
          </cell>
        </row>
        <row r="27">
          <cell r="AC27">
            <v>14462</v>
          </cell>
        </row>
        <row r="28">
          <cell r="AC28">
            <v>37106</v>
          </cell>
        </row>
        <row r="29">
          <cell r="AC29">
            <v>11148</v>
          </cell>
        </row>
        <row r="30">
          <cell r="AC30">
            <v>2002</v>
          </cell>
        </row>
        <row r="31">
          <cell r="AC31">
            <v>2903</v>
          </cell>
        </row>
        <row r="32">
          <cell r="AC32">
            <v>2028</v>
          </cell>
        </row>
        <row r="33">
          <cell r="AC33">
            <v>1381</v>
          </cell>
        </row>
        <row r="34">
          <cell r="AC34">
            <v>1450</v>
          </cell>
        </row>
        <row r="35">
          <cell r="AC35">
            <v>1128</v>
          </cell>
        </row>
        <row r="36">
          <cell r="AC36">
            <v>6460</v>
          </cell>
        </row>
        <row r="37">
          <cell r="AC37">
            <v>2329</v>
          </cell>
        </row>
        <row r="38">
          <cell r="AC38">
            <v>1698</v>
          </cell>
        </row>
        <row r="39">
          <cell r="AC39">
            <v>4579</v>
          </cell>
        </row>
        <row r="40">
          <cell r="AC40">
            <v>183978</v>
          </cell>
        </row>
        <row r="41">
          <cell r="AC41">
            <v>62382</v>
          </cell>
        </row>
        <row r="42">
          <cell r="AC42">
            <v>121596</v>
          </cell>
        </row>
        <row r="43">
          <cell r="AC43">
            <v>19184</v>
          </cell>
        </row>
        <row r="44">
          <cell r="AC44">
            <v>13503</v>
          </cell>
        </row>
        <row r="45">
          <cell r="AC45">
            <v>4253</v>
          </cell>
        </row>
        <row r="46">
          <cell r="AC46">
            <v>20966</v>
          </cell>
        </row>
        <row r="47">
          <cell r="AC47">
            <v>11240</v>
          </cell>
        </row>
        <row r="48">
          <cell r="AC48">
            <v>10306</v>
          </cell>
        </row>
        <row r="49">
          <cell r="AC49">
            <v>6059</v>
          </cell>
        </row>
        <row r="50">
          <cell r="AC50">
            <v>11350</v>
          </cell>
        </row>
        <row r="51">
          <cell r="AC51">
            <v>24735</v>
          </cell>
        </row>
        <row r="52">
          <cell r="AC52">
            <v>219856</v>
          </cell>
        </row>
        <row r="53">
          <cell r="AC53">
            <v>151671</v>
          </cell>
        </row>
        <row r="54">
          <cell r="AC54">
            <v>68185</v>
          </cell>
        </row>
        <row r="55">
          <cell r="AC55">
            <v>16471</v>
          </cell>
        </row>
        <row r="56">
          <cell r="AC56">
            <v>8358</v>
          </cell>
        </row>
        <row r="57">
          <cell r="AC57">
            <v>7937</v>
          </cell>
        </row>
        <row r="58">
          <cell r="AC58">
            <v>6106</v>
          </cell>
        </row>
        <row r="59">
          <cell r="AC59">
            <v>5572</v>
          </cell>
        </row>
        <row r="60">
          <cell r="AC60">
            <v>5436</v>
          </cell>
        </row>
        <row r="61">
          <cell r="AC61">
            <v>5482</v>
          </cell>
        </row>
        <row r="62">
          <cell r="AC62">
            <v>7093</v>
          </cell>
        </row>
        <row r="63">
          <cell r="AC63">
            <v>5730</v>
          </cell>
        </row>
        <row r="64">
          <cell r="AC64">
            <v>144625</v>
          </cell>
        </row>
        <row r="65">
          <cell r="AC65">
            <v>51917</v>
          </cell>
        </row>
        <row r="66">
          <cell r="AC66">
            <v>92708</v>
          </cell>
        </row>
        <row r="67">
          <cell r="AC67">
            <v>19778</v>
          </cell>
        </row>
        <row r="68">
          <cell r="AC68">
            <v>13965</v>
          </cell>
        </row>
        <row r="69">
          <cell r="AC69">
            <v>8897</v>
          </cell>
        </row>
        <row r="70">
          <cell r="AC70">
            <v>9782</v>
          </cell>
        </row>
        <row r="71">
          <cell r="AC71">
            <v>5170</v>
          </cell>
        </row>
        <row r="72">
          <cell r="AC72">
            <v>15446</v>
          </cell>
        </row>
        <row r="73">
          <cell r="AC73">
            <v>7954</v>
          </cell>
        </row>
        <row r="74">
          <cell r="AC74">
            <v>1363</v>
          </cell>
        </row>
        <row r="75">
          <cell r="AC75">
            <v>3639</v>
          </cell>
        </row>
        <row r="76">
          <cell r="AC76">
            <v>2335</v>
          </cell>
        </row>
        <row r="77">
          <cell r="AC77">
            <v>2168</v>
          </cell>
        </row>
        <row r="78">
          <cell r="AC78">
            <v>1384</v>
          </cell>
        </row>
        <row r="79">
          <cell r="AC79">
            <v>827</v>
          </cell>
        </row>
        <row r="80">
          <cell r="AC80">
            <v>41396</v>
          </cell>
        </row>
        <row r="81">
          <cell r="AC81">
            <v>3995</v>
          </cell>
        </row>
        <row r="82">
          <cell r="AC82">
            <v>37401</v>
          </cell>
        </row>
        <row r="83">
          <cell r="AC83">
            <v>13999</v>
          </cell>
        </row>
        <row r="84">
          <cell r="AC84">
            <v>5319</v>
          </cell>
        </row>
        <row r="85">
          <cell r="AC85">
            <v>1986</v>
          </cell>
        </row>
        <row r="86">
          <cell r="AC86">
            <v>2538</v>
          </cell>
        </row>
        <row r="87">
          <cell r="AC87">
            <v>3751</v>
          </cell>
        </row>
        <row r="88">
          <cell r="AC88">
            <v>3166</v>
          </cell>
        </row>
        <row r="89">
          <cell r="AC89">
            <v>3836</v>
          </cell>
        </row>
        <row r="90">
          <cell r="AC90">
            <v>2806</v>
          </cell>
        </row>
        <row r="91">
          <cell r="AC91">
            <v>46921</v>
          </cell>
        </row>
        <row r="92">
          <cell r="AC92">
            <v>2779</v>
          </cell>
        </row>
        <row r="93">
          <cell r="AC93">
            <v>44142</v>
          </cell>
        </row>
        <row r="94">
          <cell r="AC94">
            <v>8422</v>
          </cell>
        </row>
        <row r="95">
          <cell r="AC95">
            <v>4185</v>
          </cell>
        </row>
        <row r="96">
          <cell r="AC96">
            <v>4460</v>
          </cell>
        </row>
        <row r="97">
          <cell r="AC97">
            <v>8917</v>
          </cell>
        </row>
        <row r="98">
          <cell r="AC98">
            <v>3007</v>
          </cell>
        </row>
        <row r="99">
          <cell r="AC99">
            <v>6489</v>
          </cell>
        </row>
        <row r="100">
          <cell r="AC100">
            <v>1538</v>
          </cell>
        </row>
        <row r="101">
          <cell r="AC101">
            <v>3825</v>
          </cell>
        </row>
        <row r="102">
          <cell r="AC102">
            <v>2734</v>
          </cell>
        </row>
        <row r="103">
          <cell r="AC103">
            <v>565</v>
          </cell>
        </row>
        <row r="104">
          <cell r="AC104">
            <v>31397</v>
          </cell>
        </row>
        <row r="105">
          <cell r="AC105">
            <v>3851</v>
          </cell>
        </row>
        <row r="106">
          <cell r="AC106">
            <v>27546</v>
          </cell>
        </row>
        <row r="107">
          <cell r="AC107">
            <v>14632</v>
          </cell>
        </row>
        <row r="108">
          <cell r="AC108">
            <v>6257</v>
          </cell>
        </row>
        <row r="109">
          <cell r="AC109">
            <v>6657</v>
          </cell>
        </row>
        <row r="110">
          <cell r="AC110">
            <v>78327</v>
          </cell>
        </row>
        <row r="111">
          <cell r="AC111">
            <v>21924</v>
          </cell>
        </row>
        <row r="112">
          <cell r="AC112">
            <v>56403</v>
          </cell>
        </row>
        <row r="113">
          <cell r="AC113">
            <v>23738</v>
          </cell>
        </row>
        <row r="114">
          <cell r="AC114">
            <v>2325</v>
          </cell>
        </row>
        <row r="115">
          <cell r="AC115">
            <v>2516</v>
          </cell>
        </row>
        <row r="116">
          <cell r="AC116">
            <v>3922</v>
          </cell>
        </row>
        <row r="117">
          <cell r="AC117">
            <v>2941</v>
          </cell>
        </row>
        <row r="118">
          <cell r="AC118">
            <v>3911</v>
          </cell>
        </row>
        <row r="119">
          <cell r="AC119">
            <v>1519</v>
          </cell>
        </row>
        <row r="120">
          <cell r="AC120">
            <v>2576</v>
          </cell>
        </row>
        <row r="121">
          <cell r="AC121">
            <v>3454</v>
          </cell>
        </row>
        <row r="122">
          <cell r="AC122">
            <v>9501</v>
          </cell>
        </row>
        <row r="123">
          <cell r="AC123">
            <v>106623</v>
          </cell>
        </row>
        <row r="124">
          <cell r="AC124">
            <v>18964</v>
          </cell>
        </row>
        <row r="125">
          <cell r="AC125">
            <v>87659</v>
          </cell>
        </row>
        <row r="126">
          <cell r="AC126">
            <v>38862</v>
          </cell>
        </row>
        <row r="127">
          <cell r="AC127">
            <v>2447</v>
          </cell>
        </row>
        <row r="128">
          <cell r="AC128">
            <v>9061</v>
          </cell>
        </row>
        <row r="129">
          <cell r="AC129">
            <v>6816</v>
          </cell>
        </row>
        <row r="130">
          <cell r="AC130">
            <v>4264</v>
          </cell>
        </row>
        <row r="131">
          <cell r="AC131">
            <v>4798</v>
          </cell>
        </row>
        <row r="132">
          <cell r="AC132">
            <v>4466</v>
          </cell>
        </row>
        <row r="133">
          <cell r="AC133">
            <v>3258</v>
          </cell>
        </row>
        <row r="134">
          <cell r="AC134">
            <v>2504</v>
          </cell>
        </row>
        <row r="135">
          <cell r="AC135">
            <v>4427</v>
          </cell>
        </row>
        <row r="136">
          <cell r="AC136">
            <v>2921</v>
          </cell>
        </row>
        <row r="137">
          <cell r="AC137">
            <v>3835</v>
          </cell>
        </row>
        <row r="138">
          <cell r="AC138">
            <v>42877</v>
          </cell>
        </row>
        <row r="139">
          <cell r="AC139">
            <v>4709</v>
          </cell>
        </row>
        <row r="140">
          <cell r="AC140">
            <v>38168</v>
          </cell>
        </row>
        <row r="141">
          <cell r="AC141">
            <v>13807</v>
          </cell>
        </row>
        <row r="142">
          <cell r="AC142">
            <v>4280</v>
          </cell>
        </row>
        <row r="143">
          <cell r="AC143">
            <v>10320</v>
          </cell>
        </row>
        <row r="144">
          <cell r="AC144">
            <v>6020</v>
          </cell>
        </row>
        <row r="145">
          <cell r="AC145">
            <v>3741</v>
          </cell>
        </row>
        <row r="146">
          <cell r="AC146">
            <v>26206</v>
          </cell>
        </row>
        <row r="147">
          <cell r="AC147">
            <v>2890</v>
          </cell>
        </row>
        <row r="148">
          <cell r="AC148">
            <v>23316</v>
          </cell>
        </row>
        <row r="149">
          <cell r="AC149">
            <v>5470</v>
          </cell>
        </row>
        <row r="150">
          <cell r="AC150">
            <v>2135</v>
          </cell>
        </row>
        <row r="151">
          <cell r="AC151">
            <v>5508</v>
          </cell>
        </row>
        <row r="152">
          <cell r="AC152">
            <v>3333</v>
          </cell>
        </row>
        <row r="153">
          <cell r="AC153">
            <v>6870</v>
          </cell>
        </row>
        <row r="154">
          <cell r="AC154">
            <v>22213</v>
          </cell>
        </row>
        <row r="155">
          <cell r="AC155">
            <v>4615</v>
          </cell>
        </row>
        <row r="156">
          <cell r="AC156">
            <v>17598</v>
          </cell>
        </row>
        <row r="157">
          <cell r="AC157">
            <v>10007</v>
          </cell>
        </row>
        <row r="158">
          <cell r="AC158">
            <v>3183</v>
          </cell>
        </row>
        <row r="159">
          <cell r="AC159">
            <v>3398</v>
          </cell>
        </row>
        <row r="160">
          <cell r="AC160">
            <v>1010</v>
          </cell>
        </row>
        <row r="161">
          <cell r="AC161">
            <v>10552</v>
          </cell>
        </row>
        <row r="162">
          <cell r="AC162">
            <v>1042</v>
          </cell>
        </row>
        <row r="163">
          <cell r="AC163">
            <v>9510</v>
          </cell>
        </row>
        <row r="164">
          <cell r="AC164">
            <v>4748</v>
          </cell>
        </row>
        <row r="165">
          <cell r="AC165">
            <v>361</v>
          </cell>
        </row>
        <row r="166">
          <cell r="AC166">
            <v>414</v>
          </cell>
        </row>
        <row r="167">
          <cell r="AC167">
            <v>3987</v>
          </cell>
        </row>
        <row r="168">
          <cell r="AC168">
            <v>7419</v>
          </cell>
        </row>
        <row r="169">
          <cell r="AC169">
            <v>2208</v>
          </cell>
        </row>
        <row r="170">
          <cell r="AC170">
            <v>5211</v>
          </cell>
        </row>
        <row r="171">
          <cell r="AC171">
            <v>3573</v>
          </cell>
        </row>
        <row r="172">
          <cell r="AC172">
            <v>1060</v>
          </cell>
        </row>
        <row r="173">
          <cell r="AC173">
            <v>578</v>
          </cell>
        </row>
        <row r="174">
          <cell r="AC174">
            <v>39454</v>
          </cell>
        </row>
        <row r="175">
          <cell r="AC175">
            <v>4116</v>
          </cell>
        </row>
        <row r="176">
          <cell r="AC176">
            <v>35338</v>
          </cell>
        </row>
        <row r="177">
          <cell r="AC177">
            <v>5596</v>
          </cell>
        </row>
        <row r="178">
          <cell r="AC178">
            <v>8642</v>
          </cell>
        </row>
        <row r="179">
          <cell r="AC179">
            <v>4812</v>
          </cell>
        </row>
        <row r="180">
          <cell r="AC180">
            <v>3244</v>
          </cell>
        </row>
        <row r="181">
          <cell r="AC181">
            <v>2287</v>
          </cell>
        </row>
        <row r="182">
          <cell r="AC182">
            <v>2184</v>
          </cell>
        </row>
        <row r="183">
          <cell r="AC183">
            <v>6291</v>
          </cell>
        </row>
        <row r="184">
          <cell r="AC184">
            <v>2282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中小学生"/>
    </sheetNames>
    <sheetDataSet>
      <sheetData sheetId="0"/>
      <sheetData sheetId="1">
        <row r="4">
          <cell r="E4">
            <v>6725556</v>
          </cell>
        </row>
        <row r="5">
          <cell r="E5">
            <v>0</v>
          </cell>
        </row>
        <row r="6">
          <cell r="E6">
            <v>6725556</v>
          </cell>
        </row>
        <row r="7">
          <cell r="E7">
            <v>0</v>
          </cell>
        </row>
        <row r="8">
          <cell r="E8">
            <v>6725556</v>
          </cell>
        </row>
        <row r="9">
          <cell r="E9">
            <v>674387</v>
          </cell>
        </row>
        <row r="10">
          <cell r="E10">
            <v>0</v>
          </cell>
        </row>
        <row r="11">
          <cell r="E11">
            <v>674387</v>
          </cell>
        </row>
        <row r="12">
          <cell r="E12">
            <v>51492</v>
          </cell>
        </row>
        <row r="13">
          <cell r="E13">
            <v>54920</v>
          </cell>
        </row>
        <row r="14">
          <cell r="E14">
            <v>44570</v>
          </cell>
        </row>
        <row r="15">
          <cell r="E15">
            <v>75265</v>
          </cell>
        </row>
        <row r="16">
          <cell r="E16">
            <v>22494</v>
          </cell>
        </row>
        <row r="17">
          <cell r="E17">
            <v>32641</v>
          </cell>
        </row>
        <row r="18">
          <cell r="E18">
            <v>17670</v>
          </cell>
        </row>
        <row r="19">
          <cell r="E19">
            <v>37167</v>
          </cell>
        </row>
        <row r="20">
          <cell r="E20">
            <v>54007</v>
          </cell>
        </row>
        <row r="21">
          <cell r="E21">
            <v>36183</v>
          </cell>
        </row>
        <row r="22">
          <cell r="E22">
            <v>52539</v>
          </cell>
        </row>
        <row r="23">
          <cell r="E23">
            <v>70632</v>
          </cell>
        </row>
        <row r="24">
          <cell r="E24">
            <v>39395</v>
          </cell>
        </row>
        <row r="25">
          <cell r="E25">
            <v>85412</v>
          </cell>
        </row>
        <row r="26">
          <cell r="E26">
            <v>1013169</v>
          </cell>
        </row>
        <row r="27">
          <cell r="E27">
            <v>0</v>
          </cell>
        </row>
        <row r="28">
          <cell r="E28">
            <v>1013169</v>
          </cell>
        </row>
        <row r="29">
          <cell r="E29">
            <v>143863</v>
          </cell>
        </row>
        <row r="30">
          <cell r="E30">
            <v>89090</v>
          </cell>
        </row>
        <row r="31">
          <cell r="E31">
            <v>80917</v>
          </cell>
        </row>
        <row r="32">
          <cell r="E32">
            <v>70956</v>
          </cell>
        </row>
        <row r="33">
          <cell r="E33">
            <v>53296</v>
          </cell>
        </row>
        <row r="34">
          <cell r="E34">
            <v>68017</v>
          </cell>
        </row>
        <row r="35">
          <cell r="E35">
            <v>28490</v>
          </cell>
        </row>
        <row r="36">
          <cell r="E36">
            <v>274188</v>
          </cell>
        </row>
        <row r="37">
          <cell r="E37">
            <v>98088</v>
          </cell>
        </row>
        <row r="38">
          <cell r="E38">
            <v>90755</v>
          </cell>
        </row>
        <row r="39">
          <cell r="E39">
            <v>15509</v>
          </cell>
        </row>
        <row r="40">
          <cell r="E40">
            <v>993328</v>
          </cell>
        </row>
        <row r="41">
          <cell r="E41">
            <v>0</v>
          </cell>
        </row>
        <row r="42">
          <cell r="E42">
            <v>993328</v>
          </cell>
        </row>
        <row r="43">
          <cell r="E43">
            <v>108520</v>
          </cell>
        </row>
        <row r="44">
          <cell r="E44">
            <v>64640</v>
          </cell>
        </row>
        <row r="45">
          <cell r="E45">
            <v>31302</v>
          </cell>
        </row>
        <row r="46">
          <cell r="E46">
            <v>235774</v>
          </cell>
        </row>
        <row r="47">
          <cell r="E47">
            <v>123134</v>
          </cell>
        </row>
        <row r="48">
          <cell r="E48">
            <v>110694</v>
          </cell>
        </row>
        <row r="49">
          <cell r="E49">
            <v>66228</v>
          </cell>
        </row>
        <row r="50">
          <cell r="E50">
            <v>120598</v>
          </cell>
        </row>
        <row r="51">
          <cell r="E51">
            <v>132438</v>
          </cell>
        </row>
        <row r="52">
          <cell r="E52">
            <v>321536</v>
          </cell>
        </row>
        <row r="53">
          <cell r="E53">
            <v>0</v>
          </cell>
        </row>
        <row r="54">
          <cell r="E54">
            <v>321536</v>
          </cell>
        </row>
        <row r="55">
          <cell r="E55">
            <v>58799</v>
          </cell>
        </row>
        <row r="56">
          <cell r="E56">
            <v>45214</v>
          </cell>
        </row>
        <row r="57">
          <cell r="E57">
            <v>45072</v>
          </cell>
        </row>
        <row r="58">
          <cell r="E58">
            <v>22792</v>
          </cell>
        </row>
        <row r="59">
          <cell r="E59">
            <v>31067</v>
          </cell>
        </row>
        <row r="60">
          <cell r="E60">
            <v>24000</v>
          </cell>
        </row>
        <row r="61">
          <cell r="E61">
            <v>23441</v>
          </cell>
        </row>
        <row r="62">
          <cell r="E62">
            <v>35745</v>
          </cell>
        </row>
        <row r="63">
          <cell r="E63">
            <v>35406</v>
          </cell>
        </row>
        <row r="64">
          <cell r="E64">
            <v>638131</v>
          </cell>
        </row>
        <row r="65">
          <cell r="E65">
            <v>0</v>
          </cell>
        </row>
        <row r="66">
          <cell r="E66">
            <v>638131</v>
          </cell>
        </row>
        <row r="67">
          <cell r="E67">
            <v>51871</v>
          </cell>
        </row>
        <row r="68">
          <cell r="E68">
            <v>40290</v>
          </cell>
        </row>
        <row r="69">
          <cell r="E69">
            <v>55304</v>
          </cell>
        </row>
        <row r="70">
          <cell r="E70">
            <v>80626</v>
          </cell>
        </row>
        <row r="71">
          <cell r="E71">
            <v>42985</v>
          </cell>
        </row>
        <row r="72">
          <cell r="E72">
            <v>78597</v>
          </cell>
        </row>
        <row r="73">
          <cell r="E73">
            <v>63042</v>
          </cell>
        </row>
        <row r="74">
          <cell r="E74">
            <v>22490</v>
          </cell>
        </row>
        <row r="75">
          <cell r="E75">
            <v>12735</v>
          </cell>
        </row>
        <row r="76">
          <cell r="E76">
            <v>49014</v>
          </cell>
        </row>
        <row r="77">
          <cell r="E77">
            <v>60474</v>
          </cell>
        </row>
        <row r="78">
          <cell r="E78">
            <v>44652</v>
          </cell>
        </row>
        <row r="79">
          <cell r="E79">
            <v>36051</v>
          </cell>
        </row>
        <row r="80">
          <cell r="E80">
            <v>561403</v>
          </cell>
        </row>
        <row r="81">
          <cell r="E81">
            <v>0</v>
          </cell>
        </row>
        <row r="82">
          <cell r="E82">
            <v>561403</v>
          </cell>
        </row>
        <row r="83">
          <cell r="E83">
            <v>80075</v>
          </cell>
        </row>
        <row r="84">
          <cell r="E84">
            <v>88222</v>
          </cell>
        </row>
        <row r="85">
          <cell r="E85">
            <v>34814</v>
          </cell>
        </row>
        <row r="86">
          <cell r="E86">
            <v>41179</v>
          </cell>
        </row>
        <row r="87">
          <cell r="E87">
            <v>53620</v>
          </cell>
        </row>
        <row r="88">
          <cell r="E88">
            <v>86496</v>
          </cell>
        </row>
        <row r="89">
          <cell r="E89">
            <v>119546</v>
          </cell>
        </row>
        <row r="90">
          <cell r="E90">
            <v>57451</v>
          </cell>
        </row>
        <row r="91">
          <cell r="E91">
            <v>327892</v>
          </cell>
        </row>
        <row r="92">
          <cell r="E92">
            <v>0</v>
          </cell>
        </row>
        <row r="93">
          <cell r="E93">
            <v>327892</v>
          </cell>
        </row>
        <row r="94">
          <cell r="E94">
            <v>33697</v>
          </cell>
        </row>
        <row r="95">
          <cell r="E95">
            <v>24862</v>
          </cell>
        </row>
        <row r="96">
          <cell r="E96">
            <v>48752</v>
          </cell>
        </row>
        <row r="97">
          <cell r="E97">
            <v>39223</v>
          </cell>
        </row>
        <row r="98">
          <cell r="E98">
            <v>24747</v>
          </cell>
        </row>
        <row r="99">
          <cell r="E99">
            <v>43307</v>
          </cell>
        </row>
        <row r="100">
          <cell r="E100">
            <v>18371</v>
          </cell>
        </row>
        <row r="101">
          <cell r="E101">
            <v>58742</v>
          </cell>
        </row>
        <row r="102">
          <cell r="E102">
            <v>19785</v>
          </cell>
        </row>
        <row r="103">
          <cell r="E103">
            <v>16406</v>
          </cell>
        </row>
        <row r="104">
          <cell r="E104">
            <v>150147</v>
          </cell>
        </row>
        <row r="105">
          <cell r="E105">
            <v>0</v>
          </cell>
        </row>
        <row r="106">
          <cell r="E106">
            <v>150147</v>
          </cell>
        </row>
        <row r="107">
          <cell r="E107">
            <v>65829</v>
          </cell>
        </row>
        <row r="108">
          <cell r="E108">
            <v>46310</v>
          </cell>
        </row>
        <row r="109">
          <cell r="E109">
            <v>38008</v>
          </cell>
        </row>
        <row r="110">
          <cell r="E110">
            <v>358562</v>
          </cell>
        </row>
        <row r="111">
          <cell r="E111">
            <v>0</v>
          </cell>
        </row>
        <row r="112">
          <cell r="E112">
            <v>358562</v>
          </cell>
        </row>
        <row r="113">
          <cell r="E113">
            <v>75243</v>
          </cell>
        </row>
        <row r="114">
          <cell r="E114">
            <v>20686</v>
          </cell>
        </row>
        <row r="115">
          <cell r="E115">
            <v>25789</v>
          </cell>
        </row>
        <row r="116">
          <cell r="E116">
            <v>31963</v>
          </cell>
        </row>
        <row r="117">
          <cell r="E117">
            <v>30423</v>
          </cell>
        </row>
        <row r="118">
          <cell r="E118">
            <v>39667</v>
          </cell>
        </row>
        <row r="119">
          <cell r="E119">
            <v>14376</v>
          </cell>
        </row>
        <row r="120">
          <cell r="E120">
            <v>28757</v>
          </cell>
        </row>
        <row r="121">
          <cell r="E121">
            <v>39748</v>
          </cell>
        </row>
        <row r="122">
          <cell r="E122">
            <v>51910</v>
          </cell>
        </row>
        <row r="123">
          <cell r="E123">
            <v>490160</v>
          </cell>
        </row>
        <row r="124">
          <cell r="E124">
            <v>0</v>
          </cell>
        </row>
        <row r="125">
          <cell r="E125">
            <v>490160</v>
          </cell>
        </row>
        <row r="126">
          <cell r="E126">
            <v>75249</v>
          </cell>
        </row>
        <row r="127">
          <cell r="E127">
            <v>15209</v>
          </cell>
        </row>
        <row r="128">
          <cell r="E128">
            <v>58583</v>
          </cell>
        </row>
        <row r="129">
          <cell r="E129">
            <v>54853</v>
          </cell>
        </row>
        <row r="130">
          <cell r="E130">
            <v>40959</v>
          </cell>
        </row>
        <row r="131">
          <cell r="E131">
            <v>29035</v>
          </cell>
        </row>
        <row r="132">
          <cell r="E132">
            <v>45040</v>
          </cell>
        </row>
        <row r="133">
          <cell r="E133">
            <v>24485</v>
          </cell>
        </row>
        <row r="134">
          <cell r="E134">
            <v>29776</v>
          </cell>
        </row>
        <row r="135">
          <cell r="E135">
            <v>52044</v>
          </cell>
        </row>
        <row r="136">
          <cell r="E136">
            <v>27710</v>
          </cell>
        </row>
        <row r="137">
          <cell r="E137">
            <v>37217</v>
          </cell>
        </row>
        <row r="138">
          <cell r="E138">
            <v>380366</v>
          </cell>
        </row>
        <row r="139">
          <cell r="E139">
            <v>0</v>
          </cell>
        </row>
        <row r="140">
          <cell r="E140">
            <v>380366</v>
          </cell>
        </row>
        <row r="141">
          <cell r="E141">
            <v>136005</v>
          </cell>
        </row>
        <row r="142">
          <cell r="E142">
            <v>51024</v>
          </cell>
        </row>
        <row r="143">
          <cell r="E143">
            <v>103186</v>
          </cell>
        </row>
        <row r="144">
          <cell r="E144">
            <v>47848</v>
          </cell>
        </row>
        <row r="145">
          <cell r="E145">
            <v>42303</v>
          </cell>
        </row>
        <row r="146">
          <cell r="E146">
            <v>184096</v>
          </cell>
        </row>
        <row r="147">
          <cell r="E147">
            <v>0</v>
          </cell>
        </row>
        <row r="148">
          <cell r="E148">
            <v>184096</v>
          </cell>
        </row>
        <row r="149">
          <cell r="E149">
            <v>55504</v>
          </cell>
        </row>
        <row r="150">
          <cell r="E150">
            <v>27035</v>
          </cell>
        </row>
        <row r="151">
          <cell r="E151">
            <v>55947</v>
          </cell>
        </row>
        <row r="152">
          <cell r="E152">
            <v>28560</v>
          </cell>
        </row>
        <row r="153">
          <cell r="E153">
            <v>17050</v>
          </cell>
        </row>
        <row r="154">
          <cell r="E154">
            <v>185898</v>
          </cell>
        </row>
        <row r="155">
          <cell r="E155">
            <v>0</v>
          </cell>
        </row>
        <row r="156">
          <cell r="E156">
            <v>185898</v>
          </cell>
        </row>
        <row r="157">
          <cell r="E157">
            <v>55423</v>
          </cell>
        </row>
        <row r="158">
          <cell r="E158">
            <v>60757</v>
          </cell>
        </row>
        <row r="159">
          <cell r="E159">
            <v>25897</v>
          </cell>
        </row>
        <row r="160">
          <cell r="E160">
            <v>43821</v>
          </cell>
        </row>
        <row r="161">
          <cell r="E161">
            <v>73176</v>
          </cell>
        </row>
        <row r="162">
          <cell r="E162">
            <v>0</v>
          </cell>
        </row>
        <row r="163">
          <cell r="E163">
            <v>73176</v>
          </cell>
        </row>
        <row r="164">
          <cell r="E164">
            <v>31157</v>
          </cell>
        </row>
        <row r="165">
          <cell r="E165">
            <v>13069</v>
          </cell>
        </row>
        <row r="166">
          <cell r="E166">
            <v>5098</v>
          </cell>
        </row>
        <row r="167">
          <cell r="E167">
            <v>23852</v>
          </cell>
        </row>
        <row r="168">
          <cell r="E168">
            <v>54981</v>
          </cell>
        </row>
        <row r="169">
          <cell r="E169">
            <v>0</v>
          </cell>
        </row>
        <row r="170">
          <cell r="E170">
            <v>54981</v>
          </cell>
        </row>
        <row r="171">
          <cell r="E171">
            <v>24462</v>
          </cell>
        </row>
        <row r="172">
          <cell r="E172">
            <v>22884</v>
          </cell>
        </row>
        <row r="173">
          <cell r="E173">
            <v>7635</v>
          </cell>
        </row>
        <row r="174">
          <cell r="E174">
            <v>318324</v>
          </cell>
        </row>
        <row r="175">
          <cell r="E175">
            <v>0</v>
          </cell>
        </row>
        <row r="176">
          <cell r="E176">
            <v>318324</v>
          </cell>
        </row>
        <row r="177">
          <cell r="E177">
            <v>59195</v>
          </cell>
        </row>
        <row r="178">
          <cell r="E178">
            <v>57311</v>
          </cell>
        </row>
        <row r="179">
          <cell r="E179">
            <v>39244</v>
          </cell>
        </row>
        <row r="180">
          <cell r="E180">
            <v>44270</v>
          </cell>
        </row>
        <row r="181">
          <cell r="E181">
            <v>27388</v>
          </cell>
        </row>
        <row r="182">
          <cell r="E182">
            <v>25286</v>
          </cell>
        </row>
        <row r="183">
          <cell r="E183">
            <v>40412</v>
          </cell>
        </row>
        <row r="184">
          <cell r="E184">
            <v>25218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人口"/>
    </sheetNames>
    <sheetDataSet>
      <sheetData sheetId="0">
        <row r="4">
          <cell r="E4">
            <v>4375.6000000000004</v>
          </cell>
        </row>
        <row r="6">
          <cell r="E6">
            <v>4176</v>
          </cell>
        </row>
        <row r="7">
          <cell r="E7">
            <v>0</v>
          </cell>
        </row>
        <row r="8">
          <cell r="E8">
            <v>4176</v>
          </cell>
        </row>
        <row r="9">
          <cell r="E9">
            <v>500.89999999999992</v>
          </cell>
        </row>
        <row r="11">
          <cell r="E11">
            <v>500.89999999999992</v>
          </cell>
        </row>
        <row r="12">
          <cell r="E12">
            <v>46.2</v>
          </cell>
        </row>
        <row r="13">
          <cell r="E13">
            <v>51.6</v>
          </cell>
        </row>
        <row r="14">
          <cell r="E14">
            <v>35.1</v>
          </cell>
        </row>
        <row r="15">
          <cell r="E15">
            <v>61</v>
          </cell>
        </row>
        <row r="16">
          <cell r="E16">
            <v>15.8</v>
          </cell>
        </row>
        <row r="17">
          <cell r="E17">
            <v>26.7</v>
          </cell>
        </row>
        <row r="18">
          <cell r="E18">
            <v>13.8</v>
          </cell>
        </row>
        <row r="19">
          <cell r="E19">
            <v>27.3</v>
          </cell>
        </row>
        <row r="20">
          <cell r="E20">
            <v>40.6</v>
          </cell>
        </row>
        <row r="21">
          <cell r="E21">
            <v>22.9</v>
          </cell>
        </row>
        <row r="22">
          <cell r="E22">
            <v>34.200000000000003</v>
          </cell>
        </row>
        <row r="23">
          <cell r="E23">
            <v>44.9</v>
          </cell>
        </row>
        <row r="24">
          <cell r="E24">
            <v>30.4</v>
          </cell>
        </row>
        <row r="25">
          <cell r="E25">
            <v>50.4</v>
          </cell>
        </row>
        <row r="26">
          <cell r="E26">
            <v>507.4</v>
          </cell>
        </row>
        <row r="28">
          <cell r="E28">
            <v>507.4</v>
          </cell>
        </row>
        <row r="29">
          <cell r="E29">
            <v>75.599999999999994</v>
          </cell>
        </row>
        <row r="30">
          <cell r="E30">
            <v>37.4</v>
          </cell>
        </row>
        <row r="31">
          <cell r="E31">
            <v>51.7</v>
          </cell>
        </row>
        <row r="32">
          <cell r="E32">
            <v>36.5</v>
          </cell>
        </row>
        <row r="33">
          <cell r="E33">
            <v>24.9</v>
          </cell>
        </row>
        <row r="34">
          <cell r="E34">
            <v>40.9</v>
          </cell>
        </row>
        <row r="35">
          <cell r="E35">
            <v>15.7</v>
          </cell>
        </row>
        <row r="36">
          <cell r="E36">
            <v>125.9</v>
          </cell>
        </row>
        <row r="37">
          <cell r="E37">
            <v>52.4</v>
          </cell>
        </row>
        <row r="38">
          <cell r="E38">
            <v>37</v>
          </cell>
        </row>
        <row r="39">
          <cell r="E39">
            <v>9.4</v>
          </cell>
        </row>
        <row r="40">
          <cell r="E40">
            <v>561.1</v>
          </cell>
        </row>
        <row r="42">
          <cell r="E42">
            <v>561.1</v>
          </cell>
        </row>
        <row r="43">
          <cell r="E43">
            <v>63.3</v>
          </cell>
        </row>
        <row r="44">
          <cell r="E44">
            <v>39.299999999999997</v>
          </cell>
        </row>
        <row r="45">
          <cell r="E45">
            <v>19.100000000000001</v>
          </cell>
        </row>
        <row r="46">
          <cell r="E46">
            <v>132.4</v>
          </cell>
        </row>
        <row r="47">
          <cell r="E47">
            <v>67.3</v>
          </cell>
        </row>
        <row r="48">
          <cell r="E48">
            <v>53.8</v>
          </cell>
        </row>
        <row r="49">
          <cell r="E49">
            <v>35.4</v>
          </cell>
        </row>
        <row r="50">
          <cell r="E50">
            <v>60.1</v>
          </cell>
        </row>
        <row r="51">
          <cell r="E51">
            <v>90.4</v>
          </cell>
        </row>
        <row r="52">
          <cell r="E52">
            <v>206.9</v>
          </cell>
        </row>
        <row r="54">
          <cell r="E54">
            <v>206.9</v>
          </cell>
        </row>
        <row r="55">
          <cell r="E55">
            <v>39.299999999999997</v>
          </cell>
        </row>
        <row r="56">
          <cell r="E56">
            <v>26.7</v>
          </cell>
        </row>
        <row r="57">
          <cell r="E57">
            <v>26.3</v>
          </cell>
        </row>
        <row r="58">
          <cell r="E58">
            <v>15.4</v>
          </cell>
        </row>
        <row r="59">
          <cell r="E59">
            <v>20.2</v>
          </cell>
        </row>
        <row r="60">
          <cell r="E60">
            <v>17.399999999999999</v>
          </cell>
        </row>
        <row r="61">
          <cell r="E61">
            <v>14.9</v>
          </cell>
        </row>
        <row r="62">
          <cell r="E62">
            <v>27</v>
          </cell>
        </row>
        <row r="63">
          <cell r="E63">
            <v>19.7</v>
          </cell>
        </row>
        <row r="64">
          <cell r="E64">
            <v>401.50000000000006</v>
          </cell>
        </row>
        <row r="66">
          <cell r="E66">
            <v>401.50000000000006</v>
          </cell>
        </row>
        <row r="67">
          <cell r="E67">
            <v>38.700000000000003</v>
          </cell>
        </row>
        <row r="68">
          <cell r="E68">
            <v>26.2</v>
          </cell>
        </row>
        <row r="69">
          <cell r="E69">
            <v>32.4</v>
          </cell>
        </row>
        <row r="70">
          <cell r="E70">
            <v>49.6</v>
          </cell>
        </row>
        <row r="71">
          <cell r="E71">
            <v>29</v>
          </cell>
        </row>
        <row r="72">
          <cell r="E72">
            <v>49.2</v>
          </cell>
        </row>
        <row r="73">
          <cell r="E73">
            <v>37.5</v>
          </cell>
        </row>
        <row r="74">
          <cell r="E74">
            <v>14.6</v>
          </cell>
        </row>
        <row r="75">
          <cell r="E75">
            <v>7.8</v>
          </cell>
        </row>
        <row r="76">
          <cell r="E76">
            <v>31.6</v>
          </cell>
        </row>
        <row r="77">
          <cell r="E77">
            <v>36.9</v>
          </cell>
        </row>
        <row r="78">
          <cell r="E78">
            <v>27.5</v>
          </cell>
        </row>
        <row r="79">
          <cell r="E79">
            <v>20.5</v>
          </cell>
        </row>
        <row r="80">
          <cell r="E80">
            <v>332</v>
          </cell>
        </row>
        <row r="82">
          <cell r="E82">
            <v>332</v>
          </cell>
        </row>
        <row r="83">
          <cell r="E83">
            <v>42.9</v>
          </cell>
        </row>
        <row r="84">
          <cell r="E84">
            <v>44.2</v>
          </cell>
        </row>
        <row r="85">
          <cell r="E85">
            <v>25</v>
          </cell>
        </row>
        <row r="86">
          <cell r="E86">
            <v>27</v>
          </cell>
        </row>
        <row r="87">
          <cell r="E87">
            <v>35.200000000000003</v>
          </cell>
        </row>
        <row r="88">
          <cell r="E88">
            <v>44.6</v>
          </cell>
        </row>
        <row r="89">
          <cell r="E89">
            <v>74.400000000000006</v>
          </cell>
        </row>
        <row r="90">
          <cell r="E90">
            <v>38.700000000000003</v>
          </cell>
        </row>
        <row r="91">
          <cell r="E91">
            <v>234.6</v>
          </cell>
        </row>
        <row r="93">
          <cell r="E93">
            <v>234.6</v>
          </cell>
        </row>
        <row r="94">
          <cell r="E94">
            <v>19.8</v>
          </cell>
        </row>
        <row r="95">
          <cell r="E95">
            <v>18.5</v>
          </cell>
        </row>
        <row r="96">
          <cell r="E96">
            <v>35.1</v>
          </cell>
        </row>
        <row r="97">
          <cell r="E97">
            <v>29.3</v>
          </cell>
        </row>
        <row r="98">
          <cell r="E98">
            <v>20.399999999999999</v>
          </cell>
        </row>
        <row r="99">
          <cell r="E99">
            <v>35.299999999999997</v>
          </cell>
        </row>
        <row r="100">
          <cell r="E100">
            <v>9.4</v>
          </cell>
        </row>
        <row r="101">
          <cell r="E101">
            <v>47.1</v>
          </cell>
        </row>
        <row r="102">
          <cell r="E102">
            <v>11.4</v>
          </cell>
        </row>
        <row r="103">
          <cell r="E103">
            <v>8.3000000000000007</v>
          </cell>
        </row>
        <row r="104">
          <cell r="E104">
            <v>86.9</v>
          </cell>
        </row>
        <row r="106">
          <cell r="E106">
            <v>86.9</v>
          </cell>
        </row>
        <row r="107">
          <cell r="E107">
            <v>37.4</v>
          </cell>
        </row>
        <row r="108">
          <cell r="E108">
            <v>29.6</v>
          </cell>
        </row>
        <row r="109">
          <cell r="E109">
            <v>19.899999999999999</v>
          </cell>
        </row>
        <row r="110">
          <cell r="E110">
            <v>255.1</v>
          </cell>
        </row>
        <row r="112">
          <cell r="E112">
            <v>255.1</v>
          </cell>
        </row>
        <row r="113">
          <cell r="E113">
            <v>49.1</v>
          </cell>
        </row>
        <row r="114">
          <cell r="E114">
            <v>15.4</v>
          </cell>
        </row>
        <row r="115">
          <cell r="E115">
            <v>20</v>
          </cell>
        </row>
        <row r="116">
          <cell r="E116">
            <v>23.2</v>
          </cell>
        </row>
        <row r="117">
          <cell r="E117">
            <v>20.3</v>
          </cell>
        </row>
        <row r="118">
          <cell r="E118">
            <v>28.1</v>
          </cell>
        </row>
        <row r="119">
          <cell r="E119">
            <v>10.4</v>
          </cell>
        </row>
        <row r="120">
          <cell r="E120">
            <v>20.7</v>
          </cell>
        </row>
        <row r="121">
          <cell r="E121">
            <v>26.4</v>
          </cell>
        </row>
        <row r="122">
          <cell r="E122">
            <v>41.5</v>
          </cell>
        </row>
        <row r="123">
          <cell r="E123">
            <v>335.89999999999992</v>
          </cell>
        </row>
        <row r="125">
          <cell r="E125">
            <v>335.89999999999992</v>
          </cell>
        </row>
        <row r="126">
          <cell r="E126">
            <v>52.6</v>
          </cell>
        </row>
        <row r="127">
          <cell r="E127">
            <v>10</v>
          </cell>
        </row>
        <row r="128">
          <cell r="E128">
            <v>44.6</v>
          </cell>
        </row>
        <row r="129">
          <cell r="E129">
            <v>32.700000000000003</v>
          </cell>
        </row>
        <row r="130">
          <cell r="E130">
            <v>31.2</v>
          </cell>
        </row>
        <row r="131">
          <cell r="E131">
            <v>21.5</v>
          </cell>
        </row>
        <row r="132">
          <cell r="E132">
            <v>30.2</v>
          </cell>
        </row>
        <row r="133">
          <cell r="E133">
            <v>17.2</v>
          </cell>
        </row>
        <row r="134">
          <cell r="E134">
            <v>19.8</v>
          </cell>
        </row>
        <row r="135">
          <cell r="E135">
            <v>33</v>
          </cell>
        </row>
        <row r="136">
          <cell r="E136">
            <v>16.899999999999999</v>
          </cell>
        </row>
        <row r="137">
          <cell r="E137">
            <v>26.2</v>
          </cell>
        </row>
        <row r="138">
          <cell r="E138">
            <v>239.20000000000002</v>
          </cell>
        </row>
        <row r="140">
          <cell r="E140">
            <v>239.20000000000002</v>
          </cell>
        </row>
        <row r="141">
          <cell r="E141">
            <v>84.6</v>
          </cell>
        </row>
        <row r="142">
          <cell r="E142">
            <v>32.700000000000003</v>
          </cell>
        </row>
        <row r="143">
          <cell r="E143">
            <v>61</v>
          </cell>
        </row>
        <row r="144">
          <cell r="E144">
            <v>34</v>
          </cell>
        </row>
        <row r="145">
          <cell r="E145">
            <v>26.9</v>
          </cell>
        </row>
        <row r="146">
          <cell r="E146">
            <v>104.7</v>
          </cell>
        </row>
        <row r="148">
          <cell r="E148">
            <v>104.7</v>
          </cell>
        </row>
        <row r="149">
          <cell r="E149">
            <v>33.9</v>
          </cell>
        </row>
        <row r="150">
          <cell r="E150">
            <v>15.9</v>
          </cell>
        </row>
        <row r="151">
          <cell r="E151">
            <v>26.5</v>
          </cell>
        </row>
        <row r="152">
          <cell r="E152">
            <v>17</v>
          </cell>
        </row>
        <row r="153">
          <cell r="E153">
            <v>11.4</v>
          </cell>
        </row>
        <row r="154">
          <cell r="E154">
            <v>111.9</v>
          </cell>
        </row>
        <row r="156">
          <cell r="E156">
            <v>111.9</v>
          </cell>
        </row>
        <row r="157">
          <cell r="E157">
            <v>35.1</v>
          </cell>
        </row>
        <row r="158">
          <cell r="E158">
            <v>38.4</v>
          </cell>
        </row>
        <row r="159">
          <cell r="E159">
            <v>14.9</v>
          </cell>
        </row>
        <row r="160">
          <cell r="E160">
            <v>23.5</v>
          </cell>
        </row>
        <row r="161">
          <cell r="E161">
            <v>47.2</v>
          </cell>
        </row>
        <row r="163">
          <cell r="E163">
            <v>47.2</v>
          </cell>
        </row>
        <row r="164">
          <cell r="E164">
            <v>19.100000000000001</v>
          </cell>
        </row>
        <row r="165">
          <cell r="E165">
            <v>9.1</v>
          </cell>
        </row>
        <row r="166">
          <cell r="E166">
            <v>3.4</v>
          </cell>
        </row>
        <row r="167">
          <cell r="E167">
            <v>15.6</v>
          </cell>
        </row>
        <row r="168">
          <cell r="E168">
            <v>33.700000000000003</v>
          </cell>
        </row>
        <row r="170">
          <cell r="E170">
            <v>33.700000000000003</v>
          </cell>
        </row>
        <row r="171">
          <cell r="E171">
            <v>13.3</v>
          </cell>
        </row>
        <row r="172">
          <cell r="E172">
            <v>14.5</v>
          </cell>
        </row>
        <row r="173">
          <cell r="E173">
            <v>5.9</v>
          </cell>
        </row>
        <row r="174">
          <cell r="E174">
            <v>217.00000000000003</v>
          </cell>
        </row>
        <row r="176">
          <cell r="E176">
            <v>217.00000000000003</v>
          </cell>
        </row>
        <row r="177">
          <cell r="E177">
            <v>42.4</v>
          </cell>
        </row>
        <row r="178">
          <cell r="E178">
            <v>40.5</v>
          </cell>
        </row>
        <row r="179">
          <cell r="E179">
            <v>27.8</v>
          </cell>
        </row>
        <row r="180">
          <cell r="E180">
            <v>32.6</v>
          </cell>
        </row>
        <row r="181">
          <cell r="E181">
            <v>15.8</v>
          </cell>
        </row>
        <row r="182">
          <cell r="E182">
            <v>16.399999999999999</v>
          </cell>
        </row>
        <row r="183">
          <cell r="E183">
            <v>25.5</v>
          </cell>
        </row>
        <row r="184">
          <cell r="E184">
            <v>16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2478.959062615744" createdVersion="4" refreshedVersion="4" minRefreshableVersion="3" recordCount="89">
  <cacheSource type="worksheet">
    <worksheetSource ref="A2:Q91" sheet="员工工资核算表"/>
  </cacheSource>
  <cacheFields count="17">
    <cacheField name="工号" numFmtId="0">
      <sharedItems containsSemiMixedTypes="0" containsString="0" containsNumber="1" containsInteger="1" minValue="1" maxValue="89"/>
    </cacheField>
    <cacheField name="姓名" numFmtId="0">
      <sharedItems/>
    </cacheField>
    <cacheField name="部门" numFmtId="0">
      <sharedItems count="6">
        <s v="研发部"/>
        <s v="生产部"/>
        <s v="销售部"/>
        <s v="人事部"/>
        <s v="后勤部"/>
        <s v="财务部"/>
      </sharedItems>
    </cacheField>
    <cacheField name="性别" numFmtId="0">
      <sharedItems/>
    </cacheField>
    <cacheField name="学历" numFmtId="0">
      <sharedItems/>
    </cacheField>
    <cacheField name="职务类别" numFmtId="0">
      <sharedItems count="5">
        <s v="企业管理人员"/>
        <s v="基本生产人员"/>
        <s v="销售人员"/>
        <s v="重要生产人员"/>
        <s v="办公室人员"/>
      </sharedItems>
    </cacheField>
    <cacheField name="参加工作时间" numFmtId="14">
      <sharedItems containsSemiMixedTypes="0" containsNonDate="0" containsDate="1" containsString="0" minDate="1998-04-13T00:00:00" maxDate="2008-02-17T00:00:00"/>
    </cacheField>
    <cacheField name="基本工资" numFmtId="0">
      <sharedItems containsSemiMixedTypes="0" containsString="0" containsNumber="1" containsInteger="1" minValue="1500" maxValue="3500"/>
    </cacheField>
    <cacheField name="岗位工资" numFmtId="0">
      <sharedItems containsSemiMixedTypes="0" containsString="0" containsNumber="1" containsInteger="1" minValue="750" maxValue="1500"/>
    </cacheField>
    <cacheField name="奖金" numFmtId="0">
      <sharedItems containsSemiMixedTypes="0" containsString="0" containsNumber="1" containsInteger="1" minValue="800" maxValue="1000"/>
    </cacheField>
    <cacheField name="工龄工资" numFmtId="0">
      <sharedItems containsSemiMixedTypes="0" containsString="0" containsNumber="1" containsInteger="1" minValue="400" maxValue="900"/>
    </cacheField>
    <cacheField name="卫生费" numFmtId="0">
      <sharedItems containsSemiMixedTypes="0" containsString="0" containsNumber="1" containsInteger="1" minValue="10" maxValue="30"/>
    </cacheField>
    <cacheField name="交通补贴" numFmtId="0">
      <sharedItems containsSemiMixedTypes="0" containsString="0" containsNumber="1" containsInteger="1" minValue="150" maxValue="300"/>
    </cacheField>
    <cacheField name="出勤扣款" numFmtId="0">
      <sharedItems containsSemiMixedTypes="0" containsString="0" containsNumber="1" containsInteger="1" minValue="0" maxValue="100"/>
    </cacheField>
    <cacheField name="税前工资" numFmtId="0">
      <sharedItems containsSemiMixedTypes="0" containsString="0" containsNumber="1" containsInteger="1" minValue="3800" maxValue="6660"/>
    </cacheField>
    <cacheField name="个人所得税" numFmtId="0">
      <sharedItems containsSemiMixedTypes="0" containsString="0" containsNumber="1" minValue="9" maxValue="211"/>
    </cacheField>
    <cacheField name="实发工资" numFmtId="221">
      <sharedItems containsSemiMixedTypes="0" containsString="0" containsNumber="1" minValue="3791" maxValue="644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9">
  <r>
    <n v="1"/>
    <s v="薛玉洁"/>
    <x v="0"/>
    <s v="女"/>
    <s v="博士"/>
    <x v="0"/>
    <d v="2005-08-10T00:00:00"/>
    <n v="3500"/>
    <n v="1200"/>
    <n v="800"/>
    <n v="500"/>
    <n v="30"/>
    <n v="150"/>
    <n v="0"/>
    <n v="6180"/>
    <n v="163"/>
    <n v="6017"/>
  </r>
  <r>
    <n v="2"/>
    <s v="马江红"/>
    <x v="1"/>
    <s v="男"/>
    <s v="本科"/>
    <x v="1"/>
    <d v="2006-09-12T00:00:00"/>
    <n v="2000"/>
    <n v="850"/>
    <n v="1000"/>
    <n v="450"/>
    <n v="10"/>
    <n v="150"/>
    <n v="0"/>
    <n v="4460"/>
    <n v="28.8"/>
    <n v="4431.2"/>
  </r>
  <r>
    <n v="3"/>
    <s v="刘国庆"/>
    <x v="2"/>
    <s v="男"/>
    <s v="硕士"/>
    <x v="2"/>
    <d v="2006-10-05T00:00:00"/>
    <n v="2500"/>
    <n v="900"/>
    <n v="800"/>
    <n v="450"/>
    <n v="10"/>
    <n v="300"/>
    <n v="50"/>
    <n v="4910"/>
    <n v="42.3"/>
    <n v="4867.7"/>
  </r>
  <r>
    <n v="4"/>
    <s v="曹睿"/>
    <x v="3"/>
    <s v="女"/>
    <s v="本科"/>
    <x v="0"/>
    <d v="1998-04-13T00:00:00"/>
    <n v="2000"/>
    <n v="1200"/>
    <n v="800"/>
    <n v="900"/>
    <n v="30"/>
    <n v="150"/>
    <n v="0"/>
    <n v="5080"/>
    <n v="53"/>
    <n v="5027"/>
  </r>
  <r>
    <n v="5"/>
    <s v="莫明富"/>
    <x v="1"/>
    <s v="男"/>
    <s v="硕士"/>
    <x v="3"/>
    <d v="2002-08-12T00:00:00"/>
    <n v="2500"/>
    <n v="1500"/>
    <n v="1000"/>
    <n v="650"/>
    <n v="10"/>
    <n v="150"/>
    <n v="30"/>
    <n v="5780"/>
    <n v="123"/>
    <n v="5657"/>
  </r>
  <r>
    <n v="6"/>
    <s v="张宏丽"/>
    <x v="4"/>
    <s v="女"/>
    <s v="专科"/>
    <x v="4"/>
    <d v="2007-08-19T00:00:00"/>
    <n v="1500"/>
    <n v="750"/>
    <n v="1000"/>
    <n v="400"/>
    <n v="30"/>
    <n v="150"/>
    <n v="30"/>
    <n v="3800"/>
    <n v="9"/>
    <n v="3791"/>
  </r>
  <r>
    <n v="7"/>
    <s v="刘翌晨"/>
    <x v="0"/>
    <s v="女"/>
    <s v="博士"/>
    <x v="3"/>
    <d v="2008-02-16T00:00:00"/>
    <n v="3500"/>
    <n v="1500"/>
    <n v="1000"/>
    <n v="400"/>
    <n v="30"/>
    <n v="150"/>
    <n v="50"/>
    <n v="6530"/>
    <n v="198"/>
    <n v="6332"/>
  </r>
  <r>
    <n v="8"/>
    <s v="杨犇"/>
    <x v="1"/>
    <s v="男"/>
    <s v="专科"/>
    <x v="1"/>
    <d v="2007-03-14T00:00:00"/>
    <n v="1500"/>
    <n v="850"/>
    <n v="1000"/>
    <n v="450"/>
    <n v="10"/>
    <n v="150"/>
    <n v="30"/>
    <n v="3930"/>
    <n v="12.9"/>
    <n v="3917.1"/>
  </r>
  <r>
    <n v="9"/>
    <s v="马婷婷"/>
    <x v="2"/>
    <s v="女"/>
    <s v="本科"/>
    <x v="0"/>
    <d v="2005-08-10T00:00:00"/>
    <n v="2000"/>
    <n v="1200"/>
    <n v="800"/>
    <n v="500"/>
    <n v="30"/>
    <n v="150"/>
    <n v="0"/>
    <n v="4680"/>
    <n v="35.4"/>
    <n v="4644.6000000000004"/>
  </r>
  <r>
    <n v="10"/>
    <s v="白艳涛"/>
    <x v="1"/>
    <s v="男"/>
    <s v="硕士"/>
    <x v="0"/>
    <d v="2006-09-12T00:00:00"/>
    <n v="2500"/>
    <n v="1200"/>
    <n v="800"/>
    <n v="450"/>
    <n v="10"/>
    <n v="150"/>
    <n v="50"/>
    <n v="5060"/>
    <n v="51"/>
    <n v="5009"/>
  </r>
  <r>
    <n v="11"/>
    <s v="王晶"/>
    <x v="1"/>
    <s v="女"/>
    <s v="专科"/>
    <x v="1"/>
    <d v="2006-10-05T00:00:00"/>
    <n v="1500"/>
    <n v="850"/>
    <n v="1000"/>
    <n v="450"/>
    <n v="30"/>
    <n v="150"/>
    <n v="0"/>
    <n v="3980"/>
    <n v="14.4"/>
    <n v="3965.6"/>
  </r>
  <r>
    <n v="12"/>
    <s v="曹丽娜"/>
    <x v="1"/>
    <s v="女"/>
    <s v="本科"/>
    <x v="3"/>
    <d v="2005-04-13T00:00:00"/>
    <n v="2000"/>
    <n v="1500"/>
    <n v="1000"/>
    <n v="550"/>
    <n v="30"/>
    <n v="150"/>
    <n v="50"/>
    <n v="5180"/>
    <n v="63"/>
    <n v="5117"/>
  </r>
  <r>
    <n v="13"/>
    <s v="陈玲"/>
    <x v="0"/>
    <s v="女"/>
    <s v="硕士"/>
    <x v="3"/>
    <d v="2006-08-12T00:00:00"/>
    <n v="2500"/>
    <n v="1500"/>
    <n v="1000"/>
    <n v="450"/>
    <n v="30"/>
    <n v="150"/>
    <n v="0"/>
    <n v="5630"/>
    <n v="108"/>
    <n v="5522"/>
  </r>
  <r>
    <n v="14"/>
    <s v="王志红"/>
    <x v="1"/>
    <s v="女"/>
    <s v="专科"/>
    <x v="1"/>
    <d v="2007-08-19T00:00:00"/>
    <n v="1500"/>
    <n v="850"/>
    <n v="1000"/>
    <n v="400"/>
    <n v="30"/>
    <n v="150"/>
    <n v="0"/>
    <n v="3930"/>
    <n v="12.9"/>
    <n v="3917.1"/>
  </r>
  <r>
    <n v="15"/>
    <s v="苏娜"/>
    <x v="2"/>
    <s v="女"/>
    <s v="本科"/>
    <x v="2"/>
    <d v="2008-02-16T00:00:00"/>
    <n v="2000"/>
    <n v="900"/>
    <n v="800"/>
    <n v="400"/>
    <n v="30"/>
    <n v="300"/>
    <n v="0"/>
    <n v="4430"/>
    <n v="27.9"/>
    <n v="4402.1000000000004"/>
  </r>
  <r>
    <n v="16"/>
    <s v="白琳"/>
    <x v="3"/>
    <s v="女"/>
    <s v="本科"/>
    <x v="4"/>
    <d v="2005-03-14T00:00:00"/>
    <n v="2000"/>
    <n v="750"/>
    <n v="1000"/>
    <n v="550"/>
    <n v="30"/>
    <n v="150"/>
    <n v="0"/>
    <n v="4480"/>
    <n v="29.4"/>
    <n v="4450.6000000000004"/>
  </r>
  <r>
    <n v="17"/>
    <s v="刘杨"/>
    <x v="1"/>
    <s v="男"/>
    <s v="硕士"/>
    <x v="3"/>
    <d v="2005-08-10T00:00:00"/>
    <n v="2500"/>
    <n v="1500"/>
    <n v="1000"/>
    <n v="500"/>
    <n v="10"/>
    <n v="150"/>
    <n v="30"/>
    <n v="5630"/>
    <n v="108"/>
    <n v="5522"/>
  </r>
  <r>
    <n v="18"/>
    <s v="柴秀莎"/>
    <x v="4"/>
    <s v="女"/>
    <s v="本科"/>
    <x v="0"/>
    <d v="2006-09-12T00:00:00"/>
    <n v="2000"/>
    <n v="1200"/>
    <n v="800"/>
    <n v="450"/>
    <n v="30"/>
    <n v="150"/>
    <n v="0"/>
    <n v="4630"/>
    <n v="33.9"/>
    <n v="4596.1000000000004"/>
  </r>
  <r>
    <n v="19"/>
    <s v="赵怀沙"/>
    <x v="0"/>
    <s v="女"/>
    <s v="硕士"/>
    <x v="4"/>
    <d v="2006-10-05T00:00:00"/>
    <n v="2500"/>
    <n v="750"/>
    <n v="1000"/>
    <n v="450"/>
    <n v="30"/>
    <n v="150"/>
    <n v="30"/>
    <n v="4850"/>
    <n v="40.5"/>
    <n v="4809.5"/>
  </r>
  <r>
    <n v="20"/>
    <s v="刘涛"/>
    <x v="1"/>
    <s v="男"/>
    <s v="专科"/>
    <x v="1"/>
    <d v="2005-04-13T00:00:00"/>
    <n v="1500"/>
    <n v="850"/>
    <n v="1000"/>
    <n v="550"/>
    <n v="10"/>
    <n v="150"/>
    <n v="50"/>
    <n v="4010"/>
    <n v="15.3"/>
    <n v="3994.7"/>
  </r>
  <r>
    <n v="21"/>
    <s v="李等等"/>
    <x v="2"/>
    <s v="女"/>
    <s v="硕士"/>
    <x v="2"/>
    <d v="2006-08-12T00:00:00"/>
    <n v="2500"/>
    <n v="900"/>
    <n v="800"/>
    <n v="450"/>
    <n v="30"/>
    <n v="300"/>
    <n v="30"/>
    <n v="4950"/>
    <n v="43.5"/>
    <n v="4906.5"/>
  </r>
  <r>
    <n v="22"/>
    <s v="张金婷"/>
    <x v="3"/>
    <s v="女"/>
    <s v="专科"/>
    <x v="4"/>
    <d v="2007-08-19T00:00:00"/>
    <n v="1500"/>
    <n v="750"/>
    <n v="1000"/>
    <n v="400"/>
    <n v="30"/>
    <n v="150"/>
    <n v="0"/>
    <n v="3830"/>
    <n v="9.9"/>
    <n v="3820.1"/>
  </r>
  <r>
    <n v="23"/>
    <s v="马晓丽"/>
    <x v="5"/>
    <s v="女"/>
    <s v="硕士"/>
    <x v="0"/>
    <d v="2008-02-16T00:00:00"/>
    <n v="2500"/>
    <n v="1200"/>
    <n v="800"/>
    <n v="400"/>
    <n v="30"/>
    <n v="150"/>
    <n v="100"/>
    <n v="4980"/>
    <n v="44.4"/>
    <n v="4935.6000000000004"/>
  </r>
  <r>
    <n v="24"/>
    <s v="刘欢"/>
    <x v="1"/>
    <s v="女"/>
    <s v="本科"/>
    <x v="3"/>
    <d v="2007-03-14T00:00:00"/>
    <n v="2000"/>
    <n v="1500"/>
    <n v="1000"/>
    <n v="450"/>
    <n v="30"/>
    <n v="150"/>
    <n v="100"/>
    <n v="5030"/>
    <n v="48"/>
    <n v="4982"/>
  </r>
  <r>
    <n v="25"/>
    <s v="李玉新"/>
    <x v="0"/>
    <s v="男"/>
    <s v="博士"/>
    <x v="3"/>
    <d v="2005-08-10T00:00:00"/>
    <n v="3500"/>
    <n v="1500"/>
    <n v="1000"/>
    <n v="500"/>
    <n v="10"/>
    <n v="150"/>
    <n v="0"/>
    <n v="6660"/>
    <n v="211"/>
    <n v="6449"/>
  </r>
  <r>
    <n v="26"/>
    <s v="梁飞"/>
    <x v="1"/>
    <s v="男"/>
    <s v="本科"/>
    <x v="1"/>
    <d v="2006-09-12T00:00:00"/>
    <n v="2000"/>
    <n v="850"/>
    <n v="1000"/>
    <n v="450"/>
    <n v="10"/>
    <n v="150"/>
    <n v="0"/>
    <n v="4460"/>
    <n v="28.8"/>
    <n v="4431.2"/>
  </r>
  <r>
    <n v="27"/>
    <s v="闫红进"/>
    <x v="2"/>
    <s v="男"/>
    <s v="硕士"/>
    <x v="2"/>
    <d v="2006-10-05T00:00:00"/>
    <n v="2500"/>
    <n v="900"/>
    <n v="800"/>
    <n v="450"/>
    <n v="10"/>
    <n v="300"/>
    <n v="50"/>
    <n v="4910"/>
    <n v="42.3"/>
    <n v="4867.7"/>
  </r>
  <r>
    <n v="28"/>
    <s v="刘文静"/>
    <x v="1"/>
    <s v="女"/>
    <s v="本科"/>
    <x v="0"/>
    <d v="1998-04-13T00:00:00"/>
    <n v="2000"/>
    <n v="1200"/>
    <n v="800"/>
    <n v="900"/>
    <n v="30"/>
    <n v="150"/>
    <n v="0"/>
    <n v="5080"/>
    <n v="53"/>
    <n v="5027"/>
  </r>
  <r>
    <n v="29"/>
    <s v="李素伟"/>
    <x v="2"/>
    <s v="女"/>
    <s v="硕士"/>
    <x v="2"/>
    <d v="2002-08-12T00:00:00"/>
    <n v="2500"/>
    <n v="900"/>
    <n v="800"/>
    <n v="650"/>
    <n v="30"/>
    <n v="300"/>
    <n v="30"/>
    <n v="5150"/>
    <n v="60"/>
    <n v="5090"/>
  </r>
  <r>
    <n v="30"/>
    <s v="王雅楠"/>
    <x v="1"/>
    <s v="女"/>
    <s v="专科"/>
    <x v="1"/>
    <d v="2007-08-19T00:00:00"/>
    <n v="1500"/>
    <n v="850"/>
    <n v="1000"/>
    <n v="400"/>
    <n v="30"/>
    <n v="150"/>
    <n v="30"/>
    <n v="3900"/>
    <n v="12"/>
    <n v="3888"/>
  </r>
  <r>
    <n v="31"/>
    <s v="温金玉"/>
    <x v="0"/>
    <s v="男"/>
    <s v="博士"/>
    <x v="0"/>
    <d v="2008-02-16T00:00:00"/>
    <n v="3500"/>
    <n v="1200"/>
    <n v="800"/>
    <n v="400"/>
    <n v="10"/>
    <n v="150"/>
    <n v="50"/>
    <n v="6010"/>
    <n v="146"/>
    <n v="5864"/>
  </r>
  <r>
    <n v="32"/>
    <s v="秦立肖"/>
    <x v="1"/>
    <s v="女"/>
    <s v="专科"/>
    <x v="1"/>
    <d v="2007-03-14T00:00:00"/>
    <n v="1500"/>
    <n v="850"/>
    <n v="1000"/>
    <n v="450"/>
    <n v="30"/>
    <n v="150"/>
    <n v="30"/>
    <n v="3950"/>
    <n v="13.5"/>
    <n v="3936.5"/>
  </r>
  <r>
    <n v="33"/>
    <s v="陈嘉梁"/>
    <x v="2"/>
    <s v="男"/>
    <s v="本科"/>
    <x v="0"/>
    <d v="2005-08-10T00:00:00"/>
    <n v="2000"/>
    <n v="1200"/>
    <n v="800"/>
    <n v="500"/>
    <n v="10"/>
    <n v="150"/>
    <n v="0"/>
    <n v="4660"/>
    <n v="34.799999999999997"/>
    <n v="4625.2"/>
  </r>
  <r>
    <n v="34"/>
    <s v="崔文聪"/>
    <x v="3"/>
    <s v="女"/>
    <s v="硕士"/>
    <x v="0"/>
    <d v="2006-09-12T00:00:00"/>
    <n v="2500"/>
    <n v="1200"/>
    <n v="800"/>
    <n v="450"/>
    <n v="30"/>
    <n v="150"/>
    <n v="50"/>
    <n v="5080"/>
    <n v="53"/>
    <n v="5027"/>
  </r>
  <r>
    <n v="35"/>
    <s v="李晶"/>
    <x v="5"/>
    <s v="女"/>
    <s v="专科"/>
    <x v="4"/>
    <d v="2006-10-05T00:00:00"/>
    <n v="1500"/>
    <n v="750"/>
    <n v="1000"/>
    <n v="450"/>
    <n v="30"/>
    <n v="150"/>
    <n v="0"/>
    <n v="3880"/>
    <n v="11.4"/>
    <n v="3868.6"/>
  </r>
  <r>
    <n v="36"/>
    <s v="王亚楠"/>
    <x v="1"/>
    <s v="女"/>
    <s v="本科"/>
    <x v="3"/>
    <d v="2005-04-13T00:00:00"/>
    <n v="2000"/>
    <n v="1500"/>
    <n v="1000"/>
    <n v="550"/>
    <n v="30"/>
    <n v="150"/>
    <n v="50"/>
    <n v="5180"/>
    <n v="63"/>
    <n v="5117"/>
  </r>
  <r>
    <n v="37"/>
    <s v="张双芹"/>
    <x v="1"/>
    <s v="女"/>
    <s v="硕士"/>
    <x v="0"/>
    <d v="2006-08-12T00:00:00"/>
    <n v="2500"/>
    <n v="1200"/>
    <n v="800"/>
    <n v="450"/>
    <n v="30"/>
    <n v="150"/>
    <n v="0"/>
    <n v="5130"/>
    <n v="58"/>
    <n v="5072"/>
  </r>
  <r>
    <n v="38"/>
    <s v="李小杰"/>
    <x v="1"/>
    <s v="男"/>
    <s v="专科"/>
    <x v="1"/>
    <d v="2007-08-19T00:00:00"/>
    <n v="1500"/>
    <n v="850"/>
    <n v="1000"/>
    <n v="400"/>
    <n v="10"/>
    <n v="150"/>
    <n v="0"/>
    <n v="3910"/>
    <n v="12.3"/>
    <n v="3897.7"/>
  </r>
  <r>
    <n v="39"/>
    <s v="郝庆国"/>
    <x v="2"/>
    <s v="男"/>
    <s v="本科"/>
    <x v="2"/>
    <d v="2008-02-16T00:00:00"/>
    <n v="2000"/>
    <n v="900"/>
    <n v="800"/>
    <n v="400"/>
    <n v="10"/>
    <n v="300"/>
    <n v="0"/>
    <n v="4410"/>
    <n v="27.3"/>
    <n v="4382.7"/>
  </r>
  <r>
    <n v="40"/>
    <s v="杨烝"/>
    <x v="1"/>
    <s v="男"/>
    <s v="本科"/>
    <x v="3"/>
    <d v="2005-03-14T00:00:00"/>
    <n v="2000"/>
    <n v="1500"/>
    <n v="1000"/>
    <n v="550"/>
    <n v="10"/>
    <n v="150"/>
    <n v="0"/>
    <n v="5210"/>
    <n v="66"/>
    <n v="5144"/>
  </r>
  <r>
    <n v="41"/>
    <s v="徐增旭"/>
    <x v="1"/>
    <s v="男"/>
    <s v="硕士"/>
    <x v="0"/>
    <d v="2005-08-10T00:00:00"/>
    <n v="2500"/>
    <n v="1200"/>
    <n v="800"/>
    <n v="500"/>
    <n v="10"/>
    <n v="150"/>
    <n v="30"/>
    <n v="5130"/>
    <n v="58"/>
    <n v="5072"/>
  </r>
  <r>
    <n v="42"/>
    <s v="赵婧娴"/>
    <x v="4"/>
    <s v="女"/>
    <s v="本科"/>
    <x v="4"/>
    <d v="2006-09-12T00:00:00"/>
    <n v="2000"/>
    <n v="750"/>
    <n v="1000"/>
    <n v="450"/>
    <n v="30"/>
    <n v="150"/>
    <n v="0"/>
    <n v="4380"/>
    <n v="26.4"/>
    <n v="4353.6000000000004"/>
  </r>
  <r>
    <n v="43"/>
    <s v="彭思晗"/>
    <x v="0"/>
    <s v="女"/>
    <s v="硕士"/>
    <x v="3"/>
    <d v="2006-10-05T00:00:00"/>
    <n v="2500"/>
    <n v="1500"/>
    <n v="1000"/>
    <n v="450"/>
    <n v="30"/>
    <n v="150"/>
    <n v="30"/>
    <n v="5600"/>
    <n v="105"/>
    <n v="5495"/>
  </r>
  <r>
    <n v="44"/>
    <s v="赵奇松"/>
    <x v="1"/>
    <s v="男"/>
    <s v="专科"/>
    <x v="1"/>
    <d v="2005-04-13T00:00:00"/>
    <n v="1500"/>
    <n v="850"/>
    <n v="1000"/>
    <n v="550"/>
    <n v="10"/>
    <n v="150"/>
    <n v="50"/>
    <n v="4010"/>
    <n v="15.3"/>
    <n v="3994.7"/>
  </r>
  <r>
    <n v="45"/>
    <s v="关杰"/>
    <x v="2"/>
    <s v="男"/>
    <s v="硕士"/>
    <x v="2"/>
    <d v="2006-08-12T00:00:00"/>
    <n v="2500"/>
    <n v="900"/>
    <n v="800"/>
    <n v="450"/>
    <n v="10"/>
    <n v="300"/>
    <n v="30"/>
    <n v="4930"/>
    <n v="42.9"/>
    <n v="4887.1000000000004"/>
  </r>
  <r>
    <n v="46"/>
    <s v="王淑贤"/>
    <x v="3"/>
    <s v="女"/>
    <s v="专科"/>
    <x v="4"/>
    <d v="2007-08-19T00:00:00"/>
    <n v="1500"/>
    <n v="750"/>
    <n v="1000"/>
    <n v="400"/>
    <n v="30"/>
    <n v="150"/>
    <n v="0"/>
    <n v="3830"/>
    <n v="9.9"/>
    <n v="3820.1"/>
  </r>
  <r>
    <n v="47"/>
    <s v="陈毓华"/>
    <x v="2"/>
    <s v="女"/>
    <s v="硕士"/>
    <x v="2"/>
    <d v="2008-02-16T00:00:00"/>
    <n v="2500"/>
    <n v="900"/>
    <n v="800"/>
    <n v="400"/>
    <n v="30"/>
    <n v="300"/>
    <n v="100"/>
    <n v="4830"/>
    <n v="39.9"/>
    <n v="4790.1000000000004"/>
  </r>
  <r>
    <n v="48"/>
    <s v="杨雪寅"/>
    <x v="4"/>
    <s v="男"/>
    <s v="本科"/>
    <x v="4"/>
    <d v="2007-03-14T00:00:00"/>
    <n v="2000"/>
    <n v="750"/>
    <n v="1000"/>
    <n v="450"/>
    <n v="10"/>
    <n v="150"/>
    <n v="100"/>
    <n v="4260"/>
    <n v="22.8"/>
    <n v="4237.2"/>
  </r>
  <r>
    <n v="49"/>
    <s v="陈硕飞"/>
    <x v="0"/>
    <s v="男"/>
    <s v="博士"/>
    <x v="0"/>
    <d v="2005-08-10T00:00:00"/>
    <n v="3500"/>
    <n v="1200"/>
    <n v="800"/>
    <n v="500"/>
    <n v="10"/>
    <n v="150"/>
    <n v="0"/>
    <n v="6160"/>
    <n v="161"/>
    <n v="5999"/>
  </r>
  <r>
    <n v="50"/>
    <s v="安永婷"/>
    <x v="1"/>
    <s v="女"/>
    <s v="本科"/>
    <x v="1"/>
    <d v="2006-09-12T00:00:00"/>
    <n v="2000"/>
    <n v="850"/>
    <n v="1000"/>
    <n v="450"/>
    <n v="30"/>
    <n v="150"/>
    <n v="0"/>
    <n v="4480"/>
    <n v="29.4"/>
    <n v="4450.6000000000004"/>
  </r>
  <r>
    <n v="51"/>
    <s v="王昊鹏"/>
    <x v="2"/>
    <s v="男"/>
    <s v="硕士"/>
    <x v="2"/>
    <d v="2006-10-05T00:00:00"/>
    <n v="2500"/>
    <n v="900"/>
    <n v="800"/>
    <n v="450"/>
    <n v="10"/>
    <n v="300"/>
    <n v="50"/>
    <n v="4910"/>
    <n v="42.3"/>
    <n v="4867.7"/>
  </r>
  <r>
    <n v="52"/>
    <s v="李鑫"/>
    <x v="1"/>
    <s v="男"/>
    <s v="本科"/>
    <x v="3"/>
    <d v="1998-04-13T00:00:00"/>
    <n v="2000"/>
    <n v="1500"/>
    <n v="1000"/>
    <n v="900"/>
    <n v="10"/>
    <n v="150"/>
    <n v="0"/>
    <n v="5560"/>
    <n v="101"/>
    <n v="5459"/>
  </r>
  <r>
    <n v="53"/>
    <s v="辛宁"/>
    <x v="5"/>
    <s v="女"/>
    <s v="硕士"/>
    <x v="0"/>
    <d v="2002-08-12T00:00:00"/>
    <n v="2500"/>
    <n v="1200"/>
    <n v="800"/>
    <n v="650"/>
    <n v="30"/>
    <n v="150"/>
    <n v="30"/>
    <n v="5300"/>
    <n v="75"/>
    <n v="5225"/>
  </r>
  <r>
    <n v="54"/>
    <s v="夏洁"/>
    <x v="1"/>
    <s v="女"/>
    <s v="专科"/>
    <x v="1"/>
    <d v="2007-08-19T00:00:00"/>
    <n v="1500"/>
    <n v="850"/>
    <n v="1000"/>
    <n v="400"/>
    <n v="30"/>
    <n v="150"/>
    <n v="30"/>
    <n v="3900"/>
    <n v="12"/>
    <n v="3888"/>
  </r>
  <r>
    <n v="55"/>
    <s v="孙倩颖"/>
    <x v="0"/>
    <s v="女"/>
    <s v="博士"/>
    <x v="3"/>
    <d v="2008-02-16T00:00:00"/>
    <n v="3500"/>
    <n v="1500"/>
    <n v="1000"/>
    <n v="400"/>
    <n v="30"/>
    <n v="150"/>
    <n v="50"/>
    <n v="6530"/>
    <n v="198"/>
    <n v="6332"/>
  </r>
  <r>
    <n v="56"/>
    <s v="陈慧东"/>
    <x v="1"/>
    <s v="男"/>
    <s v="专科"/>
    <x v="1"/>
    <d v="2007-03-14T00:00:00"/>
    <n v="1500"/>
    <n v="850"/>
    <n v="1000"/>
    <n v="450"/>
    <n v="10"/>
    <n v="150"/>
    <n v="30"/>
    <n v="3930"/>
    <n v="12.9"/>
    <n v="3917.1"/>
  </r>
  <r>
    <n v="57"/>
    <s v="申晓峰"/>
    <x v="2"/>
    <s v="男"/>
    <s v="本科"/>
    <x v="2"/>
    <d v="2005-08-10T00:00:00"/>
    <n v="2000"/>
    <n v="900"/>
    <n v="800"/>
    <n v="500"/>
    <n v="10"/>
    <n v="300"/>
    <n v="0"/>
    <n v="4510"/>
    <n v="30.3"/>
    <n v="4479.7"/>
  </r>
  <r>
    <n v="58"/>
    <s v="张佳"/>
    <x v="3"/>
    <s v="男"/>
    <s v="硕士"/>
    <x v="0"/>
    <d v="2006-09-12T00:00:00"/>
    <n v="2500"/>
    <n v="1200"/>
    <n v="800"/>
    <n v="450"/>
    <n v="10"/>
    <n v="150"/>
    <n v="50"/>
    <n v="5060"/>
    <n v="51"/>
    <n v="5009"/>
  </r>
  <r>
    <n v="59"/>
    <s v="郑海龙"/>
    <x v="5"/>
    <s v="男"/>
    <s v="专科"/>
    <x v="4"/>
    <d v="2006-10-05T00:00:00"/>
    <n v="1500"/>
    <n v="750"/>
    <n v="1000"/>
    <n v="450"/>
    <n v="10"/>
    <n v="150"/>
    <n v="0"/>
    <n v="3860"/>
    <n v="10.8"/>
    <n v="3849.2"/>
  </r>
  <r>
    <n v="60"/>
    <s v="乐娇"/>
    <x v="1"/>
    <s v="女"/>
    <s v="本科"/>
    <x v="3"/>
    <d v="2005-04-13T00:00:00"/>
    <n v="2000"/>
    <n v="1500"/>
    <n v="1000"/>
    <n v="550"/>
    <n v="30"/>
    <n v="150"/>
    <n v="50"/>
    <n v="5180"/>
    <n v="63"/>
    <n v="5117"/>
  </r>
  <r>
    <n v="61"/>
    <s v="李亚蕊"/>
    <x v="0"/>
    <s v="女"/>
    <s v="硕士"/>
    <x v="4"/>
    <d v="2006-08-12T00:00:00"/>
    <n v="2500"/>
    <n v="750"/>
    <n v="1000"/>
    <n v="450"/>
    <n v="30"/>
    <n v="150"/>
    <n v="0"/>
    <n v="4880"/>
    <n v="41.4"/>
    <n v="4838.6000000000004"/>
  </r>
  <r>
    <n v="62"/>
    <s v="崔月婷"/>
    <x v="1"/>
    <s v="女"/>
    <s v="专科"/>
    <x v="1"/>
    <d v="2007-08-19T00:00:00"/>
    <n v="1500"/>
    <n v="850"/>
    <n v="1000"/>
    <n v="400"/>
    <n v="30"/>
    <n v="150"/>
    <n v="0"/>
    <n v="3930"/>
    <n v="12.9"/>
    <n v="3917.1"/>
  </r>
  <r>
    <n v="63"/>
    <s v="刘博"/>
    <x v="2"/>
    <s v="男"/>
    <s v="本科"/>
    <x v="2"/>
    <d v="2008-02-16T00:00:00"/>
    <n v="2000"/>
    <n v="900"/>
    <n v="800"/>
    <n v="400"/>
    <n v="10"/>
    <n v="300"/>
    <n v="0"/>
    <n v="4410"/>
    <n v="27.3"/>
    <n v="4382.7"/>
  </r>
  <r>
    <n v="64"/>
    <s v="余婷婷"/>
    <x v="3"/>
    <s v="女"/>
    <s v="本科"/>
    <x v="4"/>
    <d v="2005-03-14T00:00:00"/>
    <n v="2000"/>
    <n v="750"/>
    <n v="1000"/>
    <n v="550"/>
    <n v="30"/>
    <n v="150"/>
    <n v="0"/>
    <n v="4480"/>
    <n v="29.4"/>
    <n v="4450.6000000000004"/>
  </r>
  <r>
    <n v="65"/>
    <s v="赵恒"/>
    <x v="1"/>
    <s v="女"/>
    <s v="硕士"/>
    <x v="3"/>
    <d v="2005-08-10T00:00:00"/>
    <n v="2500"/>
    <n v="1500"/>
    <n v="1000"/>
    <n v="500"/>
    <n v="30"/>
    <n v="150"/>
    <n v="30"/>
    <n v="5650"/>
    <n v="110"/>
    <n v="5540"/>
  </r>
  <r>
    <n v="66"/>
    <s v="袁倩"/>
    <x v="1"/>
    <s v="女"/>
    <s v="本科"/>
    <x v="0"/>
    <d v="2006-09-12T00:00:00"/>
    <n v="2000"/>
    <n v="1200"/>
    <n v="800"/>
    <n v="450"/>
    <n v="30"/>
    <n v="150"/>
    <n v="0"/>
    <n v="4630"/>
    <n v="33.9"/>
    <n v="4596.1000000000004"/>
  </r>
  <r>
    <n v="67"/>
    <s v="田晶晶"/>
    <x v="0"/>
    <s v="女"/>
    <s v="硕士"/>
    <x v="3"/>
    <d v="2006-10-05T00:00:00"/>
    <n v="2500"/>
    <n v="1500"/>
    <n v="1000"/>
    <n v="450"/>
    <n v="30"/>
    <n v="150"/>
    <n v="30"/>
    <n v="5600"/>
    <n v="105"/>
    <n v="5495"/>
  </r>
  <r>
    <n v="68"/>
    <s v="郭明约"/>
    <x v="1"/>
    <s v="女"/>
    <s v="专科"/>
    <x v="1"/>
    <d v="2005-04-13T00:00:00"/>
    <n v="1500"/>
    <n v="850"/>
    <n v="1000"/>
    <n v="550"/>
    <n v="30"/>
    <n v="150"/>
    <n v="50"/>
    <n v="4030"/>
    <n v="15.9"/>
    <n v="4014.1"/>
  </r>
  <r>
    <n v="69"/>
    <s v="胡晓杰"/>
    <x v="2"/>
    <s v="女"/>
    <s v="硕士"/>
    <x v="2"/>
    <d v="2006-08-12T00:00:00"/>
    <n v="2500"/>
    <n v="900"/>
    <n v="800"/>
    <n v="450"/>
    <n v="30"/>
    <n v="300"/>
    <n v="30"/>
    <n v="4950"/>
    <n v="43.5"/>
    <n v="4906.5"/>
  </r>
  <r>
    <n v="70"/>
    <s v="刘建云"/>
    <x v="3"/>
    <s v="女"/>
    <s v="专科"/>
    <x v="4"/>
    <d v="2007-08-19T00:00:00"/>
    <n v="1500"/>
    <n v="750"/>
    <n v="1000"/>
    <n v="400"/>
    <n v="30"/>
    <n v="150"/>
    <n v="0"/>
    <n v="3830"/>
    <n v="9.9"/>
    <n v="3820.1"/>
  </r>
  <r>
    <n v="71"/>
    <s v="王晶晶"/>
    <x v="1"/>
    <s v="女"/>
    <s v="硕士"/>
    <x v="1"/>
    <d v="2008-02-16T00:00:00"/>
    <n v="2500"/>
    <n v="850"/>
    <n v="1000"/>
    <n v="400"/>
    <n v="30"/>
    <n v="150"/>
    <n v="100"/>
    <n v="4830"/>
    <n v="39.9"/>
    <n v="4790.1000000000004"/>
  </r>
  <r>
    <n v="72"/>
    <s v="李志静"/>
    <x v="4"/>
    <s v="女"/>
    <s v="本科"/>
    <x v="4"/>
    <d v="2007-03-14T00:00:00"/>
    <n v="2000"/>
    <n v="750"/>
    <n v="1000"/>
    <n v="450"/>
    <n v="30"/>
    <n v="150"/>
    <n v="100"/>
    <n v="4280"/>
    <n v="23.4"/>
    <n v="4256.6000000000004"/>
  </r>
  <r>
    <n v="73"/>
    <s v="王明睿"/>
    <x v="0"/>
    <s v="男"/>
    <s v="博士"/>
    <x v="3"/>
    <d v="2005-08-10T00:00:00"/>
    <n v="3500"/>
    <n v="1500"/>
    <n v="1000"/>
    <n v="500"/>
    <n v="10"/>
    <n v="150"/>
    <n v="0"/>
    <n v="6660"/>
    <n v="211"/>
    <n v="6449"/>
  </r>
  <r>
    <n v="74"/>
    <s v="郭薇"/>
    <x v="1"/>
    <s v="女"/>
    <s v="本科"/>
    <x v="1"/>
    <d v="2006-09-12T00:00:00"/>
    <n v="2000"/>
    <n v="850"/>
    <n v="1000"/>
    <n v="450"/>
    <n v="30"/>
    <n v="150"/>
    <n v="0"/>
    <n v="4480"/>
    <n v="29.4"/>
    <n v="4450.6000000000004"/>
  </r>
  <r>
    <n v="75"/>
    <s v="王亚妮"/>
    <x v="2"/>
    <s v="女"/>
    <s v="硕士"/>
    <x v="2"/>
    <d v="2006-10-05T00:00:00"/>
    <n v="2500"/>
    <n v="900"/>
    <n v="800"/>
    <n v="450"/>
    <n v="30"/>
    <n v="300"/>
    <n v="50"/>
    <n v="4930"/>
    <n v="42.9"/>
    <n v="4887.1000000000004"/>
  </r>
  <r>
    <n v="76"/>
    <s v="甄伟"/>
    <x v="1"/>
    <s v="女"/>
    <s v="本科"/>
    <x v="3"/>
    <d v="1998-04-13T00:00:00"/>
    <n v="2000"/>
    <n v="1500"/>
    <n v="1000"/>
    <n v="900"/>
    <n v="30"/>
    <n v="150"/>
    <n v="0"/>
    <n v="5580"/>
    <n v="103"/>
    <n v="5477"/>
  </r>
  <r>
    <n v="77"/>
    <s v="金亚鑫"/>
    <x v="5"/>
    <s v="女"/>
    <s v="硕士"/>
    <x v="0"/>
    <d v="2002-08-12T00:00:00"/>
    <n v="2500"/>
    <n v="1200"/>
    <n v="800"/>
    <n v="650"/>
    <n v="30"/>
    <n v="150"/>
    <n v="30"/>
    <n v="5300"/>
    <n v="75"/>
    <n v="5225"/>
  </r>
  <r>
    <n v="78"/>
    <s v="曹薇"/>
    <x v="4"/>
    <s v="女"/>
    <s v="专科"/>
    <x v="4"/>
    <d v="2007-08-19T00:00:00"/>
    <n v="1500"/>
    <n v="750"/>
    <n v="1000"/>
    <n v="400"/>
    <n v="30"/>
    <n v="150"/>
    <n v="30"/>
    <n v="3800"/>
    <n v="9"/>
    <n v="3791"/>
  </r>
  <r>
    <n v="79"/>
    <s v="李伟"/>
    <x v="0"/>
    <s v="女"/>
    <s v="博士"/>
    <x v="3"/>
    <d v="2008-02-16T00:00:00"/>
    <n v="3500"/>
    <n v="1500"/>
    <n v="1000"/>
    <n v="400"/>
    <n v="30"/>
    <n v="150"/>
    <n v="50"/>
    <n v="6530"/>
    <n v="198"/>
    <n v="6332"/>
  </r>
  <r>
    <n v="80"/>
    <s v="周园园"/>
    <x v="1"/>
    <s v="女"/>
    <s v="专科"/>
    <x v="1"/>
    <d v="2007-03-14T00:00:00"/>
    <n v="1500"/>
    <n v="850"/>
    <n v="1000"/>
    <n v="450"/>
    <n v="30"/>
    <n v="150"/>
    <n v="30"/>
    <n v="3950"/>
    <n v="13.5"/>
    <n v="3936.5"/>
  </r>
  <r>
    <n v="81"/>
    <s v="马娜"/>
    <x v="2"/>
    <s v="女"/>
    <s v="本科"/>
    <x v="4"/>
    <d v="2005-08-10T00:00:00"/>
    <n v="2000"/>
    <n v="750"/>
    <n v="1000"/>
    <n v="500"/>
    <n v="30"/>
    <n v="150"/>
    <n v="0"/>
    <n v="4430"/>
    <n v="27.9"/>
    <n v="4402.1000000000004"/>
  </r>
  <r>
    <n v="82"/>
    <s v="张伟"/>
    <x v="3"/>
    <s v="男"/>
    <s v="硕士"/>
    <x v="0"/>
    <d v="2006-09-12T00:00:00"/>
    <n v="2500"/>
    <n v="1200"/>
    <n v="800"/>
    <n v="450"/>
    <n v="10"/>
    <n v="150"/>
    <n v="50"/>
    <n v="5060"/>
    <n v="51"/>
    <n v="5009"/>
  </r>
  <r>
    <n v="83"/>
    <s v="周小丽"/>
    <x v="5"/>
    <s v="女"/>
    <s v="专科"/>
    <x v="4"/>
    <d v="2006-10-05T00:00:00"/>
    <n v="1500"/>
    <n v="750"/>
    <n v="1000"/>
    <n v="450"/>
    <n v="30"/>
    <n v="150"/>
    <n v="0"/>
    <n v="3880"/>
    <n v="11.4"/>
    <n v="3868.6"/>
  </r>
  <r>
    <n v="84"/>
    <s v="薛建芬"/>
    <x v="4"/>
    <s v="女"/>
    <s v="本科"/>
    <x v="0"/>
    <d v="2005-04-13T00:00:00"/>
    <n v="2000"/>
    <n v="1200"/>
    <n v="800"/>
    <n v="550"/>
    <n v="30"/>
    <n v="150"/>
    <n v="50"/>
    <n v="4680"/>
    <n v="35.4"/>
    <n v="4644.6000000000004"/>
  </r>
  <r>
    <n v="85"/>
    <s v="田彦兰"/>
    <x v="1"/>
    <s v="女"/>
    <s v="硕士"/>
    <x v="0"/>
    <d v="2006-08-12T00:00:00"/>
    <n v="2500"/>
    <n v="1200"/>
    <n v="800"/>
    <n v="450"/>
    <n v="30"/>
    <n v="150"/>
    <n v="0"/>
    <n v="5130"/>
    <n v="58"/>
    <n v="5072"/>
  </r>
  <r>
    <n v="86"/>
    <s v="许晓璞"/>
    <x v="1"/>
    <s v="女"/>
    <s v="专科"/>
    <x v="1"/>
    <d v="2007-08-19T00:00:00"/>
    <n v="1500"/>
    <n v="850"/>
    <n v="1000"/>
    <n v="400"/>
    <n v="30"/>
    <n v="150"/>
    <n v="0"/>
    <n v="3930"/>
    <n v="12.9"/>
    <n v="3917.1"/>
  </r>
  <r>
    <n v="87"/>
    <s v="赵文静"/>
    <x v="2"/>
    <s v="女"/>
    <s v="本科"/>
    <x v="2"/>
    <d v="2008-02-16T00:00:00"/>
    <n v="2000"/>
    <n v="900"/>
    <n v="800"/>
    <n v="400"/>
    <n v="30"/>
    <n v="300"/>
    <n v="0"/>
    <n v="4430"/>
    <n v="27.9"/>
    <n v="4402.1000000000004"/>
  </r>
  <r>
    <n v="88"/>
    <s v="高姗姗"/>
    <x v="3"/>
    <s v="女"/>
    <s v="本科"/>
    <x v="0"/>
    <d v="2005-03-14T00:00:00"/>
    <n v="2000"/>
    <n v="1200"/>
    <n v="800"/>
    <n v="550"/>
    <n v="30"/>
    <n v="150"/>
    <n v="0"/>
    <n v="4730"/>
    <n v="36.9"/>
    <n v="4693.1000000000004"/>
  </r>
  <r>
    <n v="89"/>
    <s v="李来涛"/>
    <x v="5"/>
    <s v="男"/>
    <s v="硕士"/>
    <x v="0"/>
    <d v="2005-08-10T00:00:00"/>
    <n v="2500"/>
    <n v="1200"/>
    <n v="800"/>
    <n v="500"/>
    <n v="10"/>
    <n v="150"/>
    <n v="30"/>
    <n v="5130"/>
    <n v="58"/>
    <n v="507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chartFormat="1">
  <location ref="A3:G11" firstHeaderRow="1" firstDataRow="2" firstDataCol="1"/>
  <pivotFields count="17">
    <pivotField showAll="0"/>
    <pivotField showAll="0"/>
    <pivotField axis="axisRow" showAll="0">
      <items count="7">
        <item x="5"/>
        <item x="4"/>
        <item x="3"/>
        <item x="1"/>
        <item x="2"/>
        <item x="0"/>
        <item t="default"/>
      </items>
    </pivotField>
    <pivotField showAll="0"/>
    <pivotField showAll="0"/>
    <pivotField axis="axisCol" showAll="0">
      <items count="6">
        <item x="4"/>
        <item x="1"/>
        <item x="0"/>
        <item x="2"/>
        <item x="3"/>
        <item t="default"/>
      </items>
    </pivotField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21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5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求和项:实发工资" fld="16" showDataAs="percentOfCol" baseField="2" baseItem="0" numFmtId="1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workbookViewId="0">
      <selection activeCell="D3" sqref="D3:D91"/>
    </sheetView>
  </sheetViews>
  <sheetFormatPr defaultRowHeight="13.5"/>
  <cols>
    <col min="1" max="1" width="5.75" bestFit="1" customWidth="1"/>
    <col min="2" max="2" width="7.5" customWidth="1"/>
    <col min="4" max="5" width="5.75" customWidth="1"/>
    <col min="6" max="6" width="13.875" bestFit="1" customWidth="1"/>
    <col min="7" max="7" width="14.25" customWidth="1"/>
  </cols>
  <sheetData>
    <row r="1" spans="1:7" ht="39.75" customHeight="1">
      <c r="A1" s="27" t="s">
        <v>96</v>
      </c>
      <c r="B1" s="27"/>
      <c r="C1" s="27"/>
      <c r="D1" s="27"/>
      <c r="E1" s="27"/>
      <c r="F1" s="27"/>
      <c r="G1" s="27"/>
    </row>
    <row r="2" spans="1:7" ht="22.5" customHeight="1">
      <c r="A2" s="5" t="s">
        <v>90</v>
      </c>
      <c r="B2" s="6" t="s">
        <v>0</v>
      </c>
      <c r="C2" s="6" t="s">
        <v>1</v>
      </c>
      <c r="D2" s="6" t="s">
        <v>2</v>
      </c>
      <c r="E2" s="6" t="s">
        <v>119</v>
      </c>
      <c r="F2" s="6" t="s">
        <v>162</v>
      </c>
      <c r="G2" s="7" t="s">
        <v>3</v>
      </c>
    </row>
    <row r="3" spans="1:7" ht="14.25">
      <c r="A3" s="3">
        <v>1</v>
      </c>
      <c r="B3" s="4" t="s">
        <v>6</v>
      </c>
      <c r="C3" s="9" t="s">
        <v>156</v>
      </c>
      <c r="D3" s="2" t="s">
        <v>5</v>
      </c>
      <c r="E3" s="11" t="s">
        <v>127</v>
      </c>
      <c r="F3" s="8" t="s">
        <v>166</v>
      </c>
      <c r="G3" s="8">
        <v>38574</v>
      </c>
    </row>
    <row r="4" spans="1:7" ht="14.25">
      <c r="A4" s="3">
        <v>2</v>
      </c>
      <c r="B4" s="4" t="s">
        <v>92</v>
      </c>
      <c r="C4" s="9" t="s">
        <v>157</v>
      </c>
      <c r="D4" s="2" t="s">
        <v>4</v>
      </c>
      <c r="E4" s="11" t="s">
        <v>121</v>
      </c>
      <c r="F4" s="8" t="s">
        <v>164</v>
      </c>
      <c r="G4" s="8">
        <v>38972</v>
      </c>
    </row>
    <row r="5" spans="1:7" ht="14.25">
      <c r="A5" s="3">
        <v>3</v>
      </c>
      <c r="B5" s="4" t="s">
        <v>7</v>
      </c>
      <c r="C5" s="9" t="s">
        <v>158</v>
      </c>
      <c r="D5" s="2" t="s">
        <v>4</v>
      </c>
      <c r="E5" s="11" t="s">
        <v>122</v>
      </c>
      <c r="F5" s="8" t="s">
        <v>165</v>
      </c>
      <c r="G5" s="8">
        <v>38995</v>
      </c>
    </row>
    <row r="6" spans="1:7" ht="14.25">
      <c r="A6" s="3">
        <v>4</v>
      </c>
      <c r="B6" s="4" t="s">
        <v>8</v>
      </c>
      <c r="C6" s="9" t="s">
        <v>159</v>
      </c>
      <c r="D6" s="2" t="s">
        <v>5</v>
      </c>
      <c r="E6" s="11" t="s">
        <v>121</v>
      </c>
      <c r="F6" s="8" t="s">
        <v>166</v>
      </c>
      <c r="G6" s="8">
        <v>35898</v>
      </c>
    </row>
    <row r="7" spans="1:7" ht="14.25">
      <c r="A7" s="3">
        <v>5</v>
      </c>
      <c r="B7" s="4" t="s">
        <v>9</v>
      </c>
      <c r="C7" s="9" t="s">
        <v>157</v>
      </c>
      <c r="D7" s="2" t="s">
        <v>4</v>
      </c>
      <c r="E7" s="11" t="s">
        <v>122</v>
      </c>
      <c r="F7" s="8" t="s">
        <v>163</v>
      </c>
      <c r="G7" s="8">
        <v>37480</v>
      </c>
    </row>
    <row r="8" spans="1:7" ht="14.25">
      <c r="A8" s="3">
        <v>6</v>
      </c>
      <c r="B8" s="4" t="s">
        <v>10</v>
      </c>
      <c r="C8" s="9" t="s">
        <v>161</v>
      </c>
      <c r="D8" s="2" t="s">
        <v>5</v>
      </c>
      <c r="E8" s="11" t="s">
        <v>123</v>
      </c>
      <c r="F8" s="8" t="s">
        <v>97</v>
      </c>
      <c r="G8" s="8">
        <v>39313</v>
      </c>
    </row>
    <row r="9" spans="1:7" ht="14.25">
      <c r="A9" s="3">
        <v>7</v>
      </c>
      <c r="B9" s="4" t="s">
        <v>11</v>
      </c>
      <c r="C9" s="9" t="s">
        <v>156</v>
      </c>
      <c r="D9" s="2" t="s">
        <v>5</v>
      </c>
      <c r="E9" s="11" t="s">
        <v>127</v>
      </c>
      <c r="F9" s="8" t="s">
        <v>163</v>
      </c>
      <c r="G9" s="8">
        <v>39494</v>
      </c>
    </row>
    <row r="10" spans="1:7" ht="14.25">
      <c r="A10" s="3">
        <v>8</v>
      </c>
      <c r="B10" s="4" t="s">
        <v>12</v>
      </c>
      <c r="C10" s="9" t="s">
        <v>157</v>
      </c>
      <c r="D10" s="2" t="s">
        <v>4</v>
      </c>
      <c r="E10" s="11" t="s">
        <v>120</v>
      </c>
      <c r="F10" s="8" t="s">
        <v>164</v>
      </c>
      <c r="G10" s="8">
        <v>39155</v>
      </c>
    </row>
    <row r="11" spans="1:7" ht="14.25">
      <c r="A11" s="3">
        <v>9</v>
      </c>
      <c r="B11" s="4" t="s">
        <v>93</v>
      </c>
      <c r="C11" s="9" t="s">
        <v>158</v>
      </c>
      <c r="D11" s="2" t="s">
        <v>5</v>
      </c>
      <c r="E11" s="11" t="s">
        <v>121</v>
      </c>
      <c r="F11" s="8" t="s">
        <v>166</v>
      </c>
      <c r="G11" s="8">
        <v>38574</v>
      </c>
    </row>
    <row r="12" spans="1:7" ht="14.25">
      <c r="A12" s="3">
        <v>10</v>
      </c>
      <c r="B12" s="4" t="s">
        <v>91</v>
      </c>
      <c r="C12" s="9" t="s">
        <v>157</v>
      </c>
      <c r="D12" s="2" t="s">
        <v>4</v>
      </c>
      <c r="E12" s="11" t="s">
        <v>124</v>
      </c>
      <c r="F12" s="8" t="s">
        <v>166</v>
      </c>
      <c r="G12" s="8">
        <v>38972</v>
      </c>
    </row>
    <row r="13" spans="1:7" ht="14.25">
      <c r="A13" s="3">
        <v>11</v>
      </c>
      <c r="B13" s="4" t="s">
        <v>13</v>
      </c>
      <c r="C13" s="9" t="s">
        <v>157</v>
      </c>
      <c r="D13" s="2" t="s">
        <v>5</v>
      </c>
      <c r="E13" s="11" t="s">
        <v>120</v>
      </c>
      <c r="F13" s="8" t="s">
        <v>164</v>
      </c>
      <c r="G13" s="8">
        <v>38995</v>
      </c>
    </row>
    <row r="14" spans="1:7" ht="14.25">
      <c r="A14" s="3">
        <v>12</v>
      </c>
      <c r="B14" s="4" t="s">
        <v>14</v>
      </c>
      <c r="C14" s="9" t="s">
        <v>157</v>
      </c>
      <c r="D14" s="2" t="s">
        <v>5</v>
      </c>
      <c r="E14" s="11" t="s">
        <v>121</v>
      </c>
      <c r="F14" s="8" t="s">
        <v>167</v>
      </c>
      <c r="G14" s="8">
        <v>38455</v>
      </c>
    </row>
    <row r="15" spans="1:7" ht="14.25">
      <c r="A15" s="3">
        <v>13</v>
      </c>
      <c r="B15" s="4" t="s">
        <v>15</v>
      </c>
      <c r="C15" s="9" t="s">
        <v>156</v>
      </c>
      <c r="D15" s="2" t="s">
        <v>5</v>
      </c>
      <c r="E15" s="11" t="s">
        <v>122</v>
      </c>
      <c r="F15" s="8" t="s">
        <v>163</v>
      </c>
      <c r="G15" s="8">
        <v>38941</v>
      </c>
    </row>
    <row r="16" spans="1:7" ht="14.25">
      <c r="A16" s="3">
        <v>14</v>
      </c>
      <c r="B16" s="4" t="s">
        <v>16</v>
      </c>
      <c r="C16" s="9" t="s">
        <v>157</v>
      </c>
      <c r="D16" s="2" t="s">
        <v>5</v>
      </c>
      <c r="E16" s="11" t="s">
        <v>123</v>
      </c>
      <c r="F16" s="8" t="s">
        <v>164</v>
      </c>
      <c r="G16" s="8">
        <v>39313</v>
      </c>
    </row>
    <row r="17" spans="1:7" ht="14.25">
      <c r="A17" s="3">
        <v>15</v>
      </c>
      <c r="B17" s="4" t="s">
        <v>17</v>
      </c>
      <c r="C17" s="9" t="s">
        <v>158</v>
      </c>
      <c r="D17" s="2" t="s">
        <v>5</v>
      </c>
      <c r="E17" s="11" t="s">
        <v>121</v>
      </c>
      <c r="F17" s="8" t="s">
        <v>165</v>
      </c>
      <c r="G17" s="8">
        <v>39494</v>
      </c>
    </row>
    <row r="18" spans="1:7" ht="14.25">
      <c r="A18" s="3">
        <v>16</v>
      </c>
      <c r="B18" s="4" t="s">
        <v>94</v>
      </c>
      <c r="C18" s="9" t="s">
        <v>159</v>
      </c>
      <c r="D18" s="2" t="s">
        <v>5</v>
      </c>
      <c r="E18" s="11" t="s">
        <v>125</v>
      </c>
      <c r="F18" s="8" t="s">
        <v>168</v>
      </c>
      <c r="G18" s="8">
        <v>38425</v>
      </c>
    </row>
    <row r="19" spans="1:7" ht="14.25">
      <c r="A19" s="3">
        <v>17</v>
      </c>
      <c r="B19" s="4" t="s">
        <v>18</v>
      </c>
      <c r="C19" s="9" t="s">
        <v>157</v>
      </c>
      <c r="D19" s="2" t="s">
        <v>4</v>
      </c>
      <c r="E19" s="11" t="s">
        <v>126</v>
      </c>
      <c r="F19" s="8" t="s">
        <v>163</v>
      </c>
      <c r="G19" s="8">
        <v>38574</v>
      </c>
    </row>
    <row r="20" spans="1:7" ht="14.25">
      <c r="A20" s="3">
        <v>18</v>
      </c>
      <c r="B20" s="4" t="s">
        <v>19</v>
      </c>
      <c r="C20" s="9" t="s">
        <v>161</v>
      </c>
      <c r="D20" s="2" t="s">
        <v>5</v>
      </c>
      <c r="E20" s="11" t="s">
        <v>121</v>
      </c>
      <c r="F20" s="8" t="s">
        <v>169</v>
      </c>
      <c r="G20" s="8">
        <v>38972</v>
      </c>
    </row>
    <row r="21" spans="1:7" ht="14.25">
      <c r="A21" s="3">
        <v>19</v>
      </c>
      <c r="B21" s="4" t="s">
        <v>20</v>
      </c>
      <c r="C21" s="9" t="s">
        <v>156</v>
      </c>
      <c r="D21" s="2" t="s">
        <v>5</v>
      </c>
      <c r="E21" s="11" t="s">
        <v>122</v>
      </c>
      <c r="F21" s="8" t="s">
        <v>168</v>
      </c>
      <c r="G21" s="8">
        <v>38995</v>
      </c>
    </row>
    <row r="22" spans="1:7" ht="14.25">
      <c r="A22" s="3">
        <v>20</v>
      </c>
      <c r="B22" s="4" t="s">
        <v>21</v>
      </c>
      <c r="C22" s="9" t="s">
        <v>157</v>
      </c>
      <c r="D22" s="2" t="s">
        <v>4</v>
      </c>
      <c r="E22" s="11" t="s">
        <v>120</v>
      </c>
      <c r="F22" s="8" t="s">
        <v>164</v>
      </c>
      <c r="G22" s="8">
        <v>38455</v>
      </c>
    </row>
    <row r="23" spans="1:7" ht="14.25">
      <c r="A23" s="3">
        <v>21</v>
      </c>
      <c r="B23" s="4" t="s">
        <v>22</v>
      </c>
      <c r="C23" s="9" t="s">
        <v>158</v>
      </c>
      <c r="D23" s="2" t="s">
        <v>5</v>
      </c>
      <c r="E23" s="11" t="s">
        <v>122</v>
      </c>
      <c r="F23" s="8" t="s">
        <v>165</v>
      </c>
      <c r="G23" s="8">
        <v>38941</v>
      </c>
    </row>
    <row r="24" spans="1:7" ht="14.25">
      <c r="A24" s="3">
        <v>22</v>
      </c>
      <c r="B24" s="4" t="s">
        <v>23</v>
      </c>
      <c r="C24" s="9" t="s">
        <v>159</v>
      </c>
      <c r="D24" s="2" t="s">
        <v>5</v>
      </c>
      <c r="E24" s="11" t="s">
        <v>120</v>
      </c>
      <c r="F24" s="8" t="s">
        <v>168</v>
      </c>
      <c r="G24" s="8">
        <v>39313</v>
      </c>
    </row>
    <row r="25" spans="1:7" ht="14.25">
      <c r="A25" s="3">
        <v>23</v>
      </c>
      <c r="B25" s="4" t="s">
        <v>95</v>
      </c>
      <c r="C25" s="9" t="s">
        <v>160</v>
      </c>
      <c r="D25" s="2" t="s">
        <v>5</v>
      </c>
      <c r="E25" s="11" t="s">
        <v>122</v>
      </c>
      <c r="F25" s="8" t="s">
        <v>166</v>
      </c>
      <c r="G25" s="8">
        <v>39494</v>
      </c>
    </row>
    <row r="26" spans="1:7" ht="14.25">
      <c r="A26" s="3">
        <v>24</v>
      </c>
      <c r="B26" s="4" t="s">
        <v>24</v>
      </c>
      <c r="C26" s="9" t="s">
        <v>157</v>
      </c>
      <c r="D26" s="2" t="s">
        <v>5</v>
      </c>
      <c r="E26" s="11" t="s">
        <v>121</v>
      </c>
      <c r="F26" s="8" t="s">
        <v>163</v>
      </c>
      <c r="G26" s="8">
        <v>39155</v>
      </c>
    </row>
    <row r="27" spans="1:7" ht="14.25">
      <c r="A27" s="3">
        <v>25</v>
      </c>
      <c r="B27" s="4" t="s">
        <v>25</v>
      </c>
      <c r="C27" s="9" t="s">
        <v>156</v>
      </c>
      <c r="D27" s="2" t="s">
        <v>4</v>
      </c>
      <c r="E27" s="11" t="s">
        <v>127</v>
      </c>
      <c r="F27" s="8" t="s">
        <v>163</v>
      </c>
      <c r="G27" s="8">
        <v>38574</v>
      </c>
    </row>
    <row r="28" spans="1:7" ht="14.25">
      <c r="A28" s="3">
        <v>26</v>
      </c>
      <c r="B28" s="4" t="s">
        <v>26</v>
      </c>
      <c r="C28" s="9" t="s">
        <v>157</v>
      </c>
      <c r="D28" s="2" t="s">
        <v>4</v>
      </c>
      <c r="E28" s="11" t="s">
        <v>121</v>
      </c>
      <c r="F28" s="8" t="s">
        <v>164</v>
      </c>
      <c r="G28" s="8">
        <v>38972</v>
      </c>
    </row>
    <row r="29" spans="1:7" ht="14.25">
      <c r="A29" s="3">
        <v>27</v>
      </c>
      <c r="B29" s="4" t="s">
        <v>27</v>
      </c>
      <c r="C29" s="9" t="s">
        <v>158</v>
      </c>
      <c r="D29" s="2" t="s">
        <v>4</v>
      </c>
      <c r="E29" s="11" t="s">
        <v>122</v>
      </c>
      <c r="F29" s="8" t="s">
        <v>165</v>
      </c>
      <c r="G29" s="8">
        <v>38995</v>
      </c>
    </row>
    <row r="30" spans="1:7" ht="14.25">
      <c r="A30" s="3">
        <v>28</v>
      </c>
      <c r="B30" s="4" t="s">
        <v>28</v>
      </c>
      <c r="C30" s="9" t="s">
        <v>157</v>
      </c>
      <c r="D30" s="2" t="s">
        <v>5</v>
      </c>
      <c r="E30" s="11" t="s">
        <v>121</v>
      </c>
      <c r="F30" s="8" t="s">
        <v>166</v>
      </c>
      <c r="G30" s="8">
        <v>35898</v>
      </c>
    </row>
    <row r="31" spans="1:7" ht="14.25">
      <c r="A31" s="3">
        <v>29</v>
      </c>
      <c r="B31" s="4" t="s">
        <v>29</v>
      </c>
      <c r="C31" s="9" t="s">
        <v>158</v>
      </c>
      <c r="D31" s="2" t="s">
        <v>5</v>
      </c>
      <c r="E31" s="11" t="s">
        <v>122</v>
      </c>
      <c r="F31" s="8" t="s">
        <v>165</v>
      </c>
      <c r="G31" s="8">
        <v>37480</v>
      </c>
    </row>
    <row r="32" spans="1:7" ht="14.25">
      <c r="A32" s="3">
        <v>30</v>
      </c>
      <c r="B32" s="4" t="s">
        <v>30</v>
      </c>
      <c r="C32" s="9" t="s">
        <v>157</v>
      </c>
      <c r="D32" s="2" t="s">
        <v>5</v>
      </c>
      <c r="E32" s="11" t="s">
        <v>123</v>
      </c>
      <c r="F32" s="8" t="s">
        <v>164</v>
      </c>
      <c r="G32" s="8">
        <v>39313</v>
      </c>
    </row>
    <row r="33" spans="1:7" ht="14.25">
      <c r="A33" s="3">
        <v>31</v>
      </c>
      <c r="B33" s="4" t="s">
        <v>31</v>
      </c>
      <c r="C33" s="9" t="s">
        <v>156</v>
      </c>
      <c r="D33" s="2" t="s">
        <v>4</v>
      </c>
      <c r="E33" s="11" t="s">
        <v>127</v>
      </c>
      <c r="F33" s="8" t="s">
        <v>166</v>
      </c>
      <c r="G33" s="8">
        <v>39494</v>
      </c>
    </row>
    <row r="34" spans="1:7" ht="14.25">
      <c r="A34" s="3">
        <v>32</v>
      </c>
      <c r="B34" s="4" t="s">
        <v>32</v>
      </c>
      <c r="C34" s="9" t="s">
        <v>157</v>
      </c>
      <c r="D34" s="2" t="s">
        <v>5</v>
      </c>
      <c r="E34" s="11" t="s">
        <v>120</v>
      </c>
      <c r="F34" s="8" t="s">
        <v>164</v>
      </c>
      <c r="G34" s="8">
        <v>39155</v>
      </c>
    </row>
    <row r="35" spans="1:7" ht="14.25">
      <c r="A35" s="3">
        <v>33</v>
      </c>
      <c r="B35" s="4" t="s">
        <v>33</v>
      </c>
      <c r="C35" s="9" t="s">
        <v>158</v>
      </c>
      <c r="D35" s="2" t="s">
        <v>4</v>
      </c>
      <c r="E35" s="11" t="s">
        <v>121</v>
      </c>
      <c r="F35" s="8" t="s">
        <v>166</v>
      </c>
      <c r="G35" s="8">
        <v>38574</v>
      </c>
    </row>
    <row r="36" spans="1:7" ht="14.25">
      <c r="A36" s="3">
        <v>34</v>
      </c>
      <c r="B36" s="4" t="s">
        <v>34</v>
      </c>
      <c r="C36" s="9" t="s">
        <v>159</v>
      </c>
      <c r="D36" s="2" t="s">
        <v>5</v>
      </c>
      <c r="E36" s="11" t="s">
        <v>124</v>
      </c>
      <c r="F36" s="8" t="s">
        <v>166</v>
      </c>
      <c r="G36" s="8">
        <v>38972</v>
      </c>
    </row>
    <row r="37" spans="1:7" ht="14.25">
      <c r="A37" s="3">
        <v>35</v>
      </c>
      <c r="B37" s="4" t="s">
        <v>35</v>
      </c>
      <c r="C37" s="9" t="s">
        <v>160</v>
      </c>
      <c r="D37" s="2" t="s">
        <v>5</v>
      </c>
      <c r="E37" s="11" t="s">
        <v>120</v>
      </c>
      <c r="F37" s="8" t="s">
        <v>168</v>
      </c>
      <c r="G37" s="8">
        <v>38995</v>
      </c>
    </row>
    <row r="38" spans="1:7" ht="14.25">
      <c r="A38" s="3">
        <v>36</v>
      </c>
      <c r="B38" s="4" t="s">
        <v>36</v>
      </c>
      <c r="C38" s="9" t="s">
        <v>157</v>
      </c>
      <c r="D38" s="2" t="s">
        <v>5</v>
      </c>
      <c r="E38" s="11" t="s">
        <v>121</v>
      </c>
      <c r="F38" s="8" t="s">
        <v>163</v>
      </c>
      <c r="G38" s="8">
        <v>38455</v>
      </c>
    </row>
    <row r="39" spans="1:7" ht="14.25">
      <c r="A39" s="3">
        <v>37</v>
      </c>
      <c r="B39" s="4" t="s">
        <v>37</v>
      </c>
      <c r="C39" s="9" t="s">
        <v>157</v>
      </c>
      <c r="D39" s="2" t="s">
        <v>5</v>
      </c>
      <c r="E39" s="11" t="s">
        <v>122</v>
      </c>
      <c r="F39" s="8" t="s">
        <v>166</v>
      </c>
      <c r="G39" s="8">
        <v>38941</v>
      </c>
    </row>
    <row r="40" spans="1:7" ht="14.25">
      <c r="A40" s="3">
        <v>38</v>
      </c>
      <c r="B40" s="4" t="s">
        <v>38</v>
      </c>
      <c r="C40" s="9" t="s">
        <v>157</v>
      </c>
      <c r="D40" s="2" t="s">
        <v>4</v>
      </c>
      <c r="E40" s="11" t="s">
        <v>123</v>
      </c>
      <c r="F40" s="8" t="s">
        <v>164</v>
      </c>
      <c r="G40" s="8">
        <v>39313</v>
      </c>
    </row>
    <row r="41" spans="1:7" ht="14.25">
      <c r="A41" s="3">
        <v>39</v>
      </c>
      <c r="B41" s="4" t="s">
        <v>39</v>
      </c>
      <c r="C41" s="9" t="s">
        <v>158</v>
      </c>
      <c r="D41" s="2" t="s">
        <v>4</v>
      </c>
      <c r="E41" s="11" t="s">
        <v>121</v>
      </c>
      <c r="F41" s="8" t="s">
        <v>165</v>
      </c>
      <c r="G41" s="8">
        <v>39494</v>
      </c>
    </row>
    <row r="42" spans="1:7" ht="14.25">
      <c r="A42" s="3">
        <v>40</v>
      </c>
      <c r="B42" s="4" t="s">
        <v>40</v>
      </c>
      <c r="C42" s="9" t="s">
        <v>157</v>
      </c>
      <c r="D42" s="2" t="s">
        <v>4</v>
      </c>
      <c r="E42" s="11" t="s">
        <v>125</v>
      </c>
      <c r="F42" s="8" t="s">
        <v>163</v>
      </c>
      <c r="G42" s="8">
        <v>38425</v>
      </c>
    </row>
    <row r="43" spans="1:7" ht="14.25">
      <c r="A43" s="3">
        <v>41</v>
      </c>
      <c r="B43" s="4" t="s">
        <v>41</v>
      </c>
      <c r="C43" s="9" t="s">
        <v>157</v>
      </c>
      <c r="D43" s="2" t="s">
        <v>4</v>
      </c>
      <c r="E43" s="11" t="s">
        <v>126</v>
      </c>
      <c r="F43" s="8" t="s">
        <v>166</v>
      </c>
      <c r="G43" s="8">
        <v>38574</v>
      </c>
    </row>
    <row r="44" spans="1:7" ht="14.25">
      <c r="A44" s="3">
        <v>42</v>
      </c>
      <c r="B44" s="4" t="s">
        <v>42</v>
      </c>
      <c r="C44" s="9" t="s">
        <v>161</v>
      </c>
      <c r="D44" s="2" t="s">
        <v>5</v>
      </c>
      <c r="E44" s="11" t="s">
        <v>121</v>
      </c>
      <c r="F44" s="8" t="s">
        <v>97</v>
      </c>
      <c r="G44" s="8">
        <v>38972</v>
      </c>
    </row>
    <row r="45" spans="1:7" ht="14.25">
      <c r="A45" s="3">
        <v>43</v>
      </c>
      <c r="B45" s="4" t="s">
        <v>43</v>
      </c>
      <c r="C45" s="9" t="s">
        <v>156</v>
      </c>
      <c r="D45" s="2" t="s">
        <v>5</v>
      </c>
      <c r="E45" s="11" t="s">
        <v>122</v>
      </c>
      <c r="F45" s="8" t="s">
        <v>163</v>
      </c>
      <c r="G45" s="8">
        <v>38995</v>
      </c>
    </row>
    <row r="46" spans="1:7" ht="14.25">
      <c r="A46" s="3">
        <v>44</v>
      </c>
      <c r="B46" s="4" t="s">
        <v>44</v>
      </c>
      <c r="C46" s="9" t="s">
        <v>157</v>
      </c>
      <c r="D46" s="2" t="s">
        <v>4</v>
      </c>
      <c r="E46" s="11" t="s">
        <v>120</v>
      </c>
      <c r="F46" s="8" t="s">
        <v>164</v>
      </c>
      <c r="G46" s="8">
        <v>38455</v>
      </c>
    </row>
    <row r="47" spans="1:7" ht="14.25">
      <c r="A47" s="3">
        <v>45</v>
      </c>
      <c r="B47" s="4" t="s">
        <v>45</v>
      </c>
      <c r="C47" s="9" t="s">
        <v>158</v>
      </c>
      <c r="D47" s="2" t="s">
        <v>4</v>
      </c>
      <c r="E47" s="11" t="s">
        <v>122</v>
      </c>
      <c r="F47" s="8" t="s">
        <v>165</v>
      </c>
      <c r="G47" s="8">
        <v>38941</v>
      </c>
    </row>
    <row r="48" spans="1:7" ht="14.25">
      <c r="A48" s="3">
        <v>46</v>
      </c>
      <c r="B48" s="4" t="s">
        <v>46</v>
      </c>
      <c r="C48" s="9" t="s">
        <v>159</v>
      </c>
      <c r="D48" s="2" t="s">
        <v>5</v>
      </c>
      <c r="E48" s="11" t="s">
        <v>120</v>
      </c>
      <c r="F48" s="8" t="s">
        <v>168</v>
      </c>
      <c r="G48" s="8">
        <v>39313</v>
      </c>
    </row>
    <row r="49" spans="1:7" ht="14.25">
      <c r="A49" s="3">
        <v>47</v>
      </c>
      <c r="B49" s="4" t="s">
        <v>47</v>
      </c>
      <c r="C49" s="9" t="s">
        <v>158</v>
      </c>
      <c r="D49" s="2" t="s">
        <v>5</v>
      </c>
      <c r="E49" s="11" t="s">
        <v>122</v>
      </c>
      <c r="F49" s="8" t="s">
        <v>165</v>
      </c>
      <c r="G49" s="8">
        <v>39494</v>
      </c>
    </row>
    <row r="50" spans="1:7" ht="14.25">
      <c r="A50" s="3">
        <v>48</v>
      </c>
      <c r="B50" s="4" t="s">
        <v>48</v>
      </c>
      <c r="C50" s="9" t="s">
        <v>161</v>
      </c>
      <c r="D50" s="2" t="s">
        <v>4</v>
      </c>
      <c r="E50" s="11" t="s">
        <v>121</v>
      </c>
      <c r="F50" s="8" t="s">
        <v>170</v>
      </c>
      <c r="G50" s="8">
        <v>39155</v>
      </c>
    </row>
    <row r="51" spans="1:7" ht="14.25">
      <c r="A51" s="3">
        <v>49</v>
      </c>
      <c r="B51" s="4" t="s">
        <v>49</v>
      </c>
      <c r="C51" s="9" t="s">
        <v>156</v>
      </c>
      <c r="D51" s="2" t="s">
        <v>4</v>
      </c>
      <c r="E51" s="11" t="s">
        <v>127</v>
      </c>
      <c r="F51" s="8" t="s">
        <v>166</v>
      </c>
      <c r="G51" s="8">
        <v>38574</v>
      </c>
    </row>
    <row r="52" spans="1:7" ht="14.25">
      <c r="A52" s="3">
        <v>50</v>
      </c>
      <c r="B52" s="4" t="s">
        <v>50</v>
      </c>
      <c r="C52" s="9" t="s">
        <v>157</v>
      </c>
      <c r="D52" s="2" t="s">
        <v>5</v>
      </c>
      <c r="E52" s="11" t="s">
        <v>121</v>
      </c>
      <c r="F52" s="8" t="s">
        <v>164</v>
      </c>
      <c r="G52" s="8">
        <v>38972</v>
      </c>
    </row>
    <row r="53" spans="1:7" ht="14.25">
      <c r="A53" s="3">
        <v>51</v>
      </c>
      <c r="B53" s="4" t="s">
        <v>51</v>
      </c>
      <c r="C53" s="9" t="s">
        <v>158</v>
      </c>
      <c r="D53" s="2" t="s">
        <v>4</v>
      </c>
      <c r="E53" s="11" t="s">
        <v>122</v>
      </c>
      <c r="F53" s="8" t="s">
        <v>165</v>
      </c>
      <c r="G53" s="8">
        <v>38995</v>
      </c>
    </row>
    <row r="54" spans="1:7" ht="14.25">
      <c r="A54" s="3">
        <v>52</v>
      </c>
      <c r="B54" s="4" t="s">
        <v>52</v>
      </c>
      <c r="C54" s="9" t="s">
        <v>157</v>
      </c>
      <c r="D54" s="2" t="s">
        <v>4</v>
      </c>
      <c r="E54" s="11" t="s">
        <v>121</v>
      </c>
      <c r="F54" s="8" t="s">
        <v>163</v>
      </c>
      <c r="G54" s="8">
        <v>35898</v>
      </c>
    </row>
    <row r="55" spans="1:7" ht="14.25">
      <c r="A55" s="3">
        <v>53</v>
      </c>
      <c r="B55" s="4" t="s">
        <v>53</v>
      </c>
      <c r="C55" s="9" t="s">
        <v>160</v>
      </c>
      <c r="D55" s="2" t="s">
        <v>5</v>
      </c>
      <c r="E55" s="11" t="s">
        <v>122</v>
      </c>
      <c r="F55" s="8" t="s">
        <v>166</v>
      </c>
      <c r="G55" s="8">
        <v>37480</v>
      </c>
    </row>
    <row r="56" spans="1:7" ht="14.25">
      <c r="A56" s="3">
        <v>54</v>
      </c>
      <c r="B56" s="4" t="s">
        <v>54</v>
      </c>
      <c r="C56" s="9" t="s">
        <v>157</v>
      </c>
      <c r="D56" s="2" t="s">
        <v>5</v>
      </c>
      <c r="E56" s="11" t="s">
        <v>123</v>
      </c>
      <c r="F56" s="8" t="s">
        <v>171</v>
      </c>
      <c r="G56" s="8">
        <v>39313</v>
      </c>
    </row>
    <row r="57" spans="1:7" ht="14.25">
      <c r="A57" s="3">
        <v>55</v>
      </c>
      <c r="B57" s="4" t="s">
        <v>55</v>
      </c>
      <c r="C57" s="9" t="s">
        <v>156</v>
      </c>
      <c r="D57" s="2" t="s">
        <v>5</v>
      </c>
      <c r="E57" s="11" t="s">
        <v>127</v>
      </c>
      <c r="F57" s="8" t="s">
        <v>163</v>
      </c>
      <c r="G57" s="8">
        <v>39494</v>
      </c>
    </row>
    <row r="58" spans="1:7" ht="14.25">
      <c r="A58" s="3">
        <v>56</v>
      </c>
      <c r="B58" s="4" t="s">
        <v>56</v>
      </c>
      <c r="C58" s="9" t="s">
        <v>157</v>
      </c>
      <c r="D58" s="2" t="s">
        <v>4</v>
      </c>
      <c r="E58" s="11" t="s">
        <v>120</v>
      </c>
      <c r="F58" s="8" t="s">
        <v>164</v>
      </c>
      <c r="G58" s="8">
        <v>39155</v>
      </c>
    </row>
    <row r="59" spans="1:7" ht="14.25">
      <c r="A59" s="3">
        <v>57</v>
      </c>
      <c r="B59" s="4" t="s">
        <v>57</v>
      </c>
      <c r="C59" s="9" t="s">
        <v>158</v>
      </c>
      <c r="D59" s="2" t="s">
        <v>4</v>
      </c>
      <c r="E59" s="11" t="s">
        <v>121</v>
      </c>
      <c r="F59" s="8" t="s">
        <v>165</v>
      </c>
      <c r="G59" s="8">
        <v>38574</v>
      </c>
    </row>
    <row r="60" spans="1:7" ht="14.25">
      <c r="A60" s="3">
        <v>58</v>
      </c>
      <c r="B60" s="4" t="s">
        <v>58</v>
      </c>
      <c r="C60" s="9" t="s">
        <v>159</v>
      </c>
      <c r="D60" s="2" t="s">
        <v>4</v>
      </c>
      <c r="E60" s="11" t="s">
        <v>124</v>
      </c>
      <c r="F60" s="8" t="s">
        <v>166</v>
      </c>
      <c r="G60" s="8">
        <v>38972</v>
      </c>
    </row>
    <row r="61" spans="1:7" ht="14.25">
      <c r="A61" s="3">
        <v>59</v>
      </c>
      <c r="B61" s="4" t="s">
        <v>59</v>
      </c>
      <c r="C61" s="9" t="s">
        <v>160</v>
      </c>
      <c r="D61" s="2" t="s">
        <v>4</v>
      </c>
      <c r="E61" s="11" t="s">
        <v>120</v>
      </c>
      <c r="F61" s="8" t="s">
        <v>168</v>
      </c>
      <c r="G61" s="8">
        <v>38995</v>
      </c>
    </row>
    <row r="62" spans="1:7" ht="14.25">
      <c r="A62" s="3">
        <v>60</v>
      </c>
      <c r="B62" s="4" t="s">
        <v>60</v>
      </c>
      <c r="C62" s="9" t="s">
        <v>157</v>
      </c>
      <c r="D62" s="2" t="s">
        <v>5</v>
      </c>
      <c r="E62" s="11" t="s">
        <v>121</v>
      </c>
      <c r="F62" s="8" t="s">
        <v>163</v>
      </c>
      <c r="G62" s="8">
        <v>38455</v>
      </c>
    </row>
    <row r="63" spans="1:7" ht="14.25">
      <c r="A63" s="3">
        <v>61</v>
      </c>
      <c r="B63" s="4" t="s">
        <v>61</v>
      </c>
      <c r="C63" s="9" t="s">
        <v>156</v>
      </c>
      <c r="D63" s="2" t="s">
        <v>5</v>
      </c>
      <c r="E63" s="11" t="s">
        <v>122</v>
      </c>
      <c r="F63" s="8" t="s">
        <v>168</v>
      </c>
      <c r="G63" s="8">
        <v>38941</v>
      </c>
    </row>
    <row r="64" spans="1:7" ht="14.25">
      <c r="A64" s="3">
        <v>62</v>
      </c>
      <c r="B64" s="4" t="s">
        <v>62</v>
      </c>
      <c r="C64" s="9" t="s">
        <v>157</v>
      </c>
      <c r="D64" s="2" t="s">
        <v>5</v>
      </c>
      <c r="E64" s="11" t="s">
        <v>123</v>
      </c>
      <c r="F64" s="8" t="s">
        <v>164</v>
      </c>
      <c r="G64" s="8">
        <v>39313</v>
      </c>
    </row>
    <row r="65" spans="1:7" ht="14.25">
      <c r="A65" s="3">
        <v>63</v>
      </c>
      <c r="B65" s="4" t="s">
        <v>63</v>
      </c>
      <c r="C65" s="9" t="s">
        <v>158</v>
      </c>
      <c r="D65" s="2" t="s">
        <v>4</v>
      </c>
      <c r="E65" s="11" t="s">
        <v>121</v>
      </c>
      <c r="F65" s="8" t="s">
        <v>165</v>
      </c>
      <c r="G65" s="8">
        <v>39494</v>
      </c>
    </row>
    <row r="66" spans="1:7" ht="14.25">
      <c r="A66" s="3">
        <v>64</v>
      </c>
      <c r="B66" s="4" t="s">
        <v>64</v>
      </c>
      <c r="C66" s="9" t="s">
        <v>159</v>
      </c>
      <c r="D66" s="2" t="s">
        <v>5</v>
      </c>
      <c r="E66" s="11" t="s">
        <v>125</v>
      </c>
      <c r="F66" s="8" t="s">
        <v>168</v>
      </c>
      <c r="G66" s="8">
        <v>38425</v>
      </c>
    </row>
    <row r="67" spans="1:7" ht="14.25">
      <c r="A67" s="3">
        <v>65</v>
      </c>
      <c r="B67" s="4" t="s">
        <v>65</v>
      </c>
      <c r="C67" s="9" t="s">
        <v>157</v>
      </c>
      <c r="D67" s="2" t="s">
        <v>5</v>
      </c>
      <c r="E67" s="11" t="s">
        <v>126</v>
      </c>
      <c r="F67" s="8" t="s">
        <v>163</v>
      </c>
      <c r="G67" s="8">
        <v>38574</v>
      </c>
    </row>
    <row r="68" spans="1:7" ht="14.25">
      <c r="A68" s="3">
        <v>66</v>
      </c>
      <c r="B68" s="4" t="s">
        <v>66</v>
      </c>
      <c r="C68" s="9" t="s">
        <v>157</v>
      </c>
      <c r="D68" s="2" t="s">
        <v>5</v>
      </c>
      <c r="E68" s="11" t="s">
        <v>121</v>
      </c>
      <c r="F68" s="8" t="s">
        <v>166</v>
      </c>
      <c r="G68" s="8">
        <v>38972</v>
      </c>
    </row>
    <row r="69" spans="1:7" ht="14.25">
      <c r="A69" s="3">
        <v>67</v>
      </c>
      <c r="B69" s="4" t="s">
        <v>67</v>
      </c>
      <c r="C69" s="9" t="s">
        <v>156</v>
      </c>
      <c r="D69" s="2" t="s">
        <v>5</v>
      </c>
      <c r="E69" s="11" t="s">
        <v>122</v>
      </c>
      <c r="F69" s="8" t="s">
        <v>163</v>
      </c>
      <c r="G69" s="8">
        <v>38995</v>
      </c>
    </row>
    <row r="70" spans="1:7" ht="14.25">
      <c r="A70" s="3">
        <v>68</v>
      </c>
      <c r="B70" s="4" t="s">
        <v>68</v>
      </c>
      <c r="C70" s="9" t="s">
        <v>157</v>
      </c>
      <c r="D70" s="2" t="s">
        <v>5</v>
      </c>
      <c r="E70" s="11" t="s">
        <v>120</v>
      </c>
      <c r="F70" s="8" t="s">
        <v>164</v>
      </c>
      <c r="G70" s="8">
        <v>38455</v>
      </c>
    </row>
    <row r="71" spans="1:7" ht="14.25">
      <c r="A71" s="3">
        <v>69</v>
      </c>
      <c r="B71" s="4" t="s">
        <v>69</v>
      </c>
      <c r="C71" s="9" t="s">
        <v>158</v>
      </c>
      <c r="D71" s="2" t="s">
        <v>5</v>
      </c>
      <c r="E71" s="11" t="s">
        <v>122</v>
      </c>
      <c r="F71" s="8" t="s">
        <v>165</v>
      </c>
      <c r="G71" s="8">
        <v>38941</v>
      </c>
    </row>
    <row r="72" spans="1:7" ht="14.25">
      <c r="A72" s="3">
        <v>70</v>
      </c>
      <c r="B72" s="4" t="s">
        <v>70</v>
      </c>
      <c r="C72" s="9" t="s">
        <v>159</v>
      </c>
      <c r="D72" s="2" t="s">
        <v>5</v>
      </c>
      <c r="E72" s="11" t="s">
        <v>120</v>
      </c>
      <c r="F72" s="8" t="s">
        <v>168</v>
      </c>
      <c r="G72" s="8">
        <v>39313</v>
      </c>
    </row>
    <row r="73" spans="1:7" ht="14.25">
      <c r="A73" s="3">
        <v>71</v>
      </c>
      <c r="B73" s="4" t="s">
        <v>71</v>
      </c>
      <c r="C73" s="9" t="s">
        <v>157</v>
      </c>
      <c r="D73" s="2" t="s">
        <v>5</v>
      </c>
      <c r="E73" s="11" t="s">
        <v>122</v>
      </c>
      <c r="F73" s="8" t="s">
        <v>164</v>
      </c>
      <c r="G73" s="8">
        <v>39494</v>
      </c>
    </row>
    <row r="74" spans="1:7" ht="14.25">
      <c r="A74" s="3">
        <v>72</v>
      </c>
      <c r="B74" s="4" t="s">
        <v>72</v>
      </c>
      <c r="C74" s="9" t="s">
        <v>161</v>
      </c>
      <c r="D74" s="2" t="s">
        <v>5</v>
      </c>
      <c r="E74" s="11" t="s">
        <v>121</v>
      </c>
      <c r="F74" s="8" t="s">
        <v>97</v>
      </c>
      <c r="G74" s="8">
        <v>39155</v>
      </c>
    </row>
    <row r="75" spans="1:7" ht="14.25">
      <c r="A75" s="3">
        <v>73</v>
      </c>
      <c r="B75" s="4" t="s">
        <v>73</v>
      </c>
      <c r="C75" s="9" t="s">
        <v>156</v>
      </c>
      <c r="D75" s="2" t="s">
        <v>4</v>
      </c>
      <c r="E75" s="11" t="s">
        <v>127</v>
      </c>
      <c r="F75" s="8" t="s">
        <v>163</v>
      </c>
      <c r="G75" s="8">
        <v>38574</v>
      </c>
    </row>
    <row r="76" spans="1:7" ht="14.25">
      <c r="A76" s="3">
        <v>74</v>
      </c>
      <c r="B76" s="4" t="s">
        <v>74</v>
      </c>
      <c r="C76" s="9" t="s">
        <v>157</v>
      </c>
      <c r="D76" s="2" t="s">
        <v>5</v>
      </c>
      <c r="E76" s="11" t="s">
        <v>121</v>
      </c>
      <c r="F76" s="8" t="s">
        <v>164</v>
      </c>
      <c r="G76" s="8">
        <v>38972</v>
      </c>
    </row>
    <row r="77" spans="1:7" ht="14.25">
      <c r="A77" s="3">
        <v>75</v>
      </c>
      <c r="B77" s="4" t="s">
        <v>75</v>
      </c>
      <c r="C77" s="9" t="s">
        <v>158</v>
      </c>
      <c r="D77" s="2" t="s">
        <v>5</v>
      </c>
      <c r="E77" s="11" t="s">
        <v>122</v>
      </c>
      <c r="F77" s="8" t="s">
        <v>165</v>
      </c>
      <c r="G77" s="8">
        <v>38995</v>
      </c>
    </row>
    <row r="78" spans="1:7" ht="14.25">
      <c r="A78" s="3">
        <v>76</v>
      </c>
      <c r="B78" s="4" t="s">
        <v>76</v>
      </c>
      <c r="C78" s="9" t="s">
        <v>157</v>
      </c>
      <c r="D78" s="2" t="s">
        <v>5</v>
      </c>
      <c r="E78" s="11" t="s">
        <v>121</v>
      </c>
      <c r="F78" s="8" t="s">
        <v>163</v>
      </c>
      <c r="G78" s="8">
        <v>35898</v>
      </c>
    </row>
    <row r="79" spans="1:7" ht="14.25">
      <c r="A79" s="3">
        <v>77</v>
      </c>
      <c r="B79" s="4" t="s">
        <v>77</v>
      </c>
      <c r="C79" s="9" t="s">
        <v>160</v>
      </c>
      <c r="D79" s="2" t="s">
        <v>5</v>
      </c>
      <c r="E79" s="11" t="s">
        <v>122</v>
      </c>
      <c r="F79" s="8" t="s">
        <v>166</v>
      </c>
      <c r="G79" s="8">
        <v>37480</v>
      </c>
    </row>
    <row r="80" spans="1:7" ht="14.25">
      <c r="A80" s="3">
        <v>78</v>
      </c>
      <c r="B80" s="4" t="s">
        <v>78</v>
      </c>
      <c r="C80" s="9" t="s">
        <v>161</v>
      </c>
      <c r="D80" s="2" t="s">
        <v>5</v>
      </c>
      <c r="E80" s="11" t="s">
        <v>123</v>
      </c>
      <c r="F80" s="8" t="s">
        <v>97</v>
      </c>
      <c r="G80" s="8">
        <v>39313</v>
      </c>
    </row>
    <row r="81" spans="1:7" ht="14.25">
      <c r="A81" s="3">
        <v>79</v>
      </c>
      <c r="B81" s="4" t="s">
        <v>79</v>
      </c>
      <c r="C81" s="9" t="s">
        <v>156</v>
      </c>
      <c r="D81" s="2" t="s">
        <v>5</v>
      </c>
      <c r="E81" s="11" t="s">
        <v>127</v>
      </c>
      <c r="F81" s="8" t="s">
        <v>163</v>
      </c>
      <c r="G81" s="8">
        <v>39494</v>
      </c>
    </row>
    <row r="82" spans="1:7" ht="14.25">
      <c r="A82" s="3">
        <v>80</v>
      </c>
      <c r="B82" s="4" t="s">
        <v>80</v>
      </c>
      <c r="C82" s="9" t="s">
        <v>157</v>
      </c>
      <c r="D82" s="2" t="s">
        <v>5</v>
      </c>
      <c r="E82" s="11" t="s">
        <v>120</v>
      </c>
      <c r="F82" s="8" t="s">
        <v>164</v>
      </c>
      <c r="G82" s="8">
        <v>39155</v>
      </c>
    </row>
    <row r="83" spans="1:7" ht="14.25">
      <c r="A83" s="3">
        <v>81</v>
      </c>
      <c r="B83" s="4" t="s">
        <v>81</v>
      </c>
      <c r="C83" s="9" t="s">
        <v>158</v>
      </c>
      <c r="D83" s="2" t="s">
        <v>5</v>
      </c>
      <c r="E83" s="11" t="s">
        <v>121</v>
      </c>
      <c r="F83" s="8" t="s">
        <v>168</v>
      </c>
      <c r="G83" s="8">
        <v>38574</v>
      </c>
    </row>
    <row r="84" spans="1:7" ht="14.25">
      <c r="A84" s="3">
        <v>82</v>
      </c>
      <c r="B84" s="4" t="s">
        <v>82</v>
      </c>
      <c r="C84" s="9" t="s">
        <v>159</v>
      </c>
      <c r="D84" s="2" t="s">
        <v>4</v>
      </c>
      <c r="E84" s="11" t="s">
        <v>124</v>
      </c>
      <c r="F84" s="8" t="s">
        <v>166</v>
      </c>
      <c r="G84" s="8">
        <v>38972</v>
      </c>
    </row>
    <row r="85" spans="1:7" ht="14.25">
      <c r="A85" s="3">
        <v>83</v>
      </c>
      <c r="B85" s="4" t="s">
        <v>83</v>
      </c>
      <c r="C85" s="9" t="s">
        <v>160</v>
      </c>
      <c r="D85" s="2" t="s">
        <v>5</v>
      </c>
      <c r="E85" s="11" t="s">
        <v>120</v>
      </c>
      <c r="F85" s="8" t="s">
        <v>168</v>
      </c>
      <c r="G85" s="8">
        <v>38995</v>
      </c>
    </row>
    <row r="86" spans="1:7" ht="14.25">
      <c r="A86" s="3">
        <v>84</v>
      </c>
      <c r="B86" s="4" t="s">
        <v>84</v>
      </c>
      <c r="C86" s="9" t="s">
        <v>161</v>
      </c>
      <c r="D86" s="2" t="s">
        <v>5</v>
      </c>
      <c r="E86" s="11" t="s">
        <v>121</v>
      </c>
      <c r="F86" s="8" t="s">
        <v>169</v>
      </c>
      <c r="G86" s="8">
        <v>38455</v>
      </c>
    </row>
    <row r="87" spans="1:7" ht="14.25">
      <c r="A87" s="3">
        <v>85</v>
      </c>
      <c r="B87" s="4" t="s">
        <v>85</v>
      </c>
      <c r="C87" s="9" t="s">
        <v>157</v>
      </c>
      <c r="D87" s="2" t="s">
        <v>5</v>
      </c>
      <c r="E87" s="11" t="s">
        <v>122</v>
      </c>
      <c r="F87" s="8" t="s">
        <v>166</v>
      </c>
      <c r="G87" s="8">
        <v>38941</v>
      </c>
    </row>
    <row r="88" spans="1:7" ht="14.25">
      <c r="A88" s="3">
        <v>86</v>
      </c>
      <c r="B88" s="4" t="s">
        <v>86</v>
      </c>
      <c r="C88" s="9" t="s">
        <v>157</v>
      </c>
      <c r="D88" s="2" t="s">
        <v>5</v>
      </c>
      <c r="E88" s="11" t="s">
        <v>123</v>
      </c>
      <c r="F88" s="8" t="s">
        <v>164</v>
      </c>
      <c r="G88" s="8">
        <v>39313</v>
      </c>
    </row>
    <row r="89" spans="1:7" ht="14.25">
      <c r="A89" s="3">
        <v>87</v>
      </c>
      <c r="B89" s="4" t="s">
        <v>87</v>
      </c>
      <c r="C89" s="9" t="s">
        <v>158</v>
      </c>
      <c r="D89" s="2" t="s">
        <v>5</v>
      </c>
      <c r="E89" s="11" t="s">
        <v>121</v>
      </c>
      <c r="F89" s="8" t="s">
        <v>165</v>
      </c>
      <c r="G89" s="8">
        <v>39494</v>
      </c>
    </row>
    <row r="90" spans="1:7" ht="14.25">
      <c r="A90" s="3">
        <v>88</v>
      </c>
      <c r="B90" s="4" t="s">
        <v>88</v>
      </c>
      <c r="C90" s="9" t="s">
        <v>159</v>
      </c>
      <c r="D90" s="2" t="s">
        <v>5</v>
      </c>
      <c r="E90" s="11" t="s">
        <v>125</v>
      </c>
      <c r="F90" s="8" t="s">
        <v>166</v>
      </c>
      <c r="G90" s="8">
        <v>38425</v>
      </c>
    </row>
    <row r="91" spans="1:7" ht="14.25">
      <c r="A91" s="3">
        <v>89</v>
      </c>
      <c r="B91" s="4" t="s">
        <v>89</v>
      </c>
      <c r="C91" s="9" t="s">
        <v>160</v>
      </c>
      <c r="D91" s="2" t="s">
        <v>4</v>
      </c>
      <c r="E91" s="11" t="s">
        <v>126</v>
      </c>
      <c r="F91" s="8" t="s">
        <v>166</v>
      </c>
      <c r="G91" s="8">
        <v>38574</v>
      </c>
    </row>
  </sheetData>
  <mergeCells count="1">
    <mergeCell ref="A1:G1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/>
  </sheetViews>
  <sheetFormatPr defaultRowHeight="13.5"/>
  <cols>
    <col min="6" max="6" width="9" style="1"/>
  </cols>
  <sheetData>
    <row r="1" spans="1:2">
      <c r="A1" s="10" t="s">
        <v>99</v>
      </c>
      <c r="B1" s="10" t="s">
        <v>116</v>
      </c>
    </row>
    <row r="2" spans="1:2">
      <c r="A2" s="10" t="s">
        <v>100</v>
      </c>
      <c r="B2" s="10">
        <v>1500</v>
      </c>
    </row>
    <row r="3" spans="1:2">
      <c r="A3" s="10" t="s">
        <v>101</v>
      </c>
      <c r="B3" s="10">
        <v>2000</v>
      </c>
    </row>
    <row r="4" spans="1:2">
      <c r="A4" s="10" t="s">
        <v>102</v>
      </c>
      <c r="B4" s="10">
        <v>2500</v>
      </c>
    </row>
    <row r="5" spans="1:2">
      <c r="A5" s="10" t="s">
        <v>117</v>
      </c>
      <c r="B5" s="10">
        <v>3500</v>
      </c>
    </row>
  </sheetData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3.5"/>
  <cols>
    <col min="1" max="1" width="13" bestFit="1" customWidth="1"/>
  </cols>
  <sheetData>
    <row r="1" spans="1:2">
      <c r="A1" s="10" t="s">
        <v>139</v>
      </c>
      <c r="B1" s="10" t="s">
        <v>107</v>
      </c>
    </row>
    <row r="2" spans="1:2">
      <c r="A2" s="10" t="s">
        <v>108</v>
      </c>
      <c r="B2" s="10">
        <v>1200</v>
      </c>
    </row>
    <row r="3" spans="1:2">
      <c r="A3" s="10" t="s">
        <v>109</v>
      </c>
      <c r="B3" s="10">
        <v>900</v>
      </c>
    </row>
    <row r="4" spans="1:2">
      <c r="A4" s="10" t="s">
        <v>110</v>
      </c>
      <c r="B4" s="10">
        <v>750</v>
      </c>
    </row>
    <row r="5" spans="1:2">
      <c r="A5" s="10" t="s">
        <v>111</v>
      </c>
      <c r="B5" s="10">
        <v>850</v>
      </c>
    </row>
    <row r="6" spans="1:2">
      <c r="A6" s="10" t="s">
        <v>112</v>
      </c>
      <c r="B6" s="10">
        <v>1500</v>
      </c>
    </row>
  </sheetData>
  <phoneticPr fontId="1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3.5"/>
  <cols>
    <col min="1" max="1" width="13" bestFit="1" customWidth="1"/>
  </cols>
  <sheetData>
    <row r="1" spans="1:2">
      <c r="A1" s="10" t="s">
        <v>140</v>
      </c>
      <c r="B1" s="10" t="s">
        <v>113</v>
      </c>
    </row>
    <row r="2" spans="1:2">
      <c r="A2" s="10" t="s">
        <v>103</v>
      </c>
      <c r="B2" s="10">
        <v>800</v>
      </c>
    </row>
    <row r="3" spans="1:2">
      <c r="A3" s="10" t="s">
        <v>104</v>
      </c>
      <c r="B3" s="10">
        <v>800</v>
      </c>
    </row>
    <row r="4" spans="1:2">
      <c r="A4" s="10" t="s">
        <v>97</v>
      </c>
      <c r="B4" s="10">
        <v>1000</v>
      </c>
    </row>
    <row r="5" spans="1:2">
      <c r="A5" s="10" t="s">
        <v>105</v>
      </c>
      <c r="B5" s="10">
        <v>1000</v>
      </c>
    </row>
    <row r="6" spans="1:2">
      <c r="A6" s="10" t="s">
        <v>106</v>
      </c>
      <c r="B6" s="10">
        <v>1000</v>
      </c>
    </row>
  </sheetData>
  <phoneticPr fontId="1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workbookViewId="0"/>
  </sheetViews>
  <sheetFormatPr defaultRowHeight="13.5"/>
  <sheetData>
    <row r="1" spans="1:5" ht="14.25">
      <c r="A1" s="5" t="s">
        <v>90</v>
      </c>
      <c r="B1" s="6" t="s">
        <v>0</v>
      </c>
      <c r="C1" s="10" t="s">
        <v>114</v>
      </c>
      <c r="D1" s="10" t="s">
        <v>115</v>
      </c>
      <c r="E1" s="12" t="s">
        <v>118</v>
      </c>
    </row>
    <row r="2" spans="1:5">
      <c r="A2" s="3">
        <v>1</v>
      </c>
      <c r="B2" s="4" t="s">
        <v>6</v>
      </c>
      <c r="C2" s="10"/>
      <c r="D2" s="10"/>
      <c r="E2" s="12">
        <f>C2*30+D2*50</f>
        <v>0</v>
      </c>
    </row>
    <row r="3" spans="1:5">
      <c r="A3" s="3">
        <v>2</v>
      </c>
      <c r="B3" s="4" t="s">
        <v>92</v>
      </c>
      <c r="C3" s="10"/>
      <c r="D3" s="10"/>
      <c r="E3" s="12">
        <f t="shared" ref="E3:E66" si="0">C3*30+D3*50</f>
        <v>0</v>
      </c>
    </row>
    <row r="4" spans="1:5">
      <c r="A4" s="3">
        <v>3</v>
      </c>
      <c r="B4" s="4" t="s">
        <v>7</v>
      </c>
      <c r="C4" s="10"/>
      <c r="D4" s="10">
        <v>1</v>
      </c>
      <c r="E4" s="12">
        <f t="shared" si="0"/>
        <v>50</v>
      </c>
    </row>
    <row r="5" spans="1:5">
      <c r="A5" s="3">
        <v>4</v>
      </c>
      <c r="B5" s="4" t="s">
        <v>8</v>
      </c>
      <c r="C5" s="10"/>
      <c r="D5" s="10"/>
      <c r="E5" s="12">
        <f t="shared" si="0"/>
        <v>0</v>
      </c>
    </row>
    <row r="6" spans="1:5">
      <c r="A6" s="3">
        <v>5</v>
      </c>
      <c r="B6" s="4" t="s">
        <v>9</v>
      </c>
      <c r="C6" s="10">
        <v>1</v>
      </c>
      <c r="D6" s="10"/>
      <c r="E6" s="12">
        <f t="shared" si="0"/>
        <v>30</v>
      </c>
    </row>
    <row r="7" spans="1:5">
      <c r="A7" s="3">
        <v>6</v>
      </c>
      <c r="B7" s="4" t="s">
        <v>10</v>
      </c>
      <c r="C7" s="10">
        <v>1</v>
      </c>
      <c r="D7" s="10"/>
      <c r="E7" s="12">
        <f t="shared" si="0"/>
        <v>30</v>
      </c>
    </row>
    <row r="8" spans="1:5">
      <c r="A8" s="3">
        <v>7</v>
      </c>
      <c r="B8" s="4" t="s">
        <v>11</v>
      </c>
      <c r="C8" s="10"/>
      <c r="D8" s="10">
        <v>1</v>
      </c>
      <c r="E8" s="12">
        <f t="shared" si="0"/>
        <v>50</v>
      </c>
    </row>
    <row r="9" spans="1:5">
      <c r="A9" s="3">
        <v>8</v>
      </c>
      <c r="B9" s="4" t="s">
        <v>12</v>
      </c>
      <c r="C9" s="10">
        <v>1</v>
      </c>
      <c r="D9" s="10"/>
      <c r="E9" s="12">
        <f t="shared" si="0"/>
        <v>30</v>
      </c>
    </row>
    <row r="10" spans="1:5">
      <c r="A10" s="3">
        <v>9</v>
      </c>
      <c r="B10" s="4" t="s">
        <v>93</v>
      </c>
      <c r="C10" s="10"/>
      <c r="D10" s="10"/>
      <c r="E10" s="12">
        <f t="shared" si="0"/>
        <v>0</v>
      </c>
    </row>
    <row r="11" spans="1:5">
      <c r="A11" s="3">
        <v>10</v>
      </c>
      <c r="B11" s="4" t="s">
        <v>91</v>
      </c>
      <c r="C11" s="10"/>
      <c r="D11" s="10">
        <v>1</v>
      </c>
      <c r="E11" s="12">
        <f t="shared" si="0"/>
        <v>50</v>
      </c>
    </row>
    <row r="12" spans="1:5">
      <c r="A12" s="3">
        <v>11</v>
      </c>
      <c r="B12" s="4" t="s">
        <v>13</v>
      </c>
      <c r="C12" s="10"/>
      <c r="D12" s="10"/>
      <c r="E12" s="12">
        <f t="shared" si="0"/>
        <v>0</v>
      </c>
    </row>
    <row r="13" spans="1:5">
      <c r="A13" s="3">
        <v>12</v>
      </c>
      <c r="B13" s="4" t="s">
        <v>14</v>
      </c>
      <c r="C13" s="10"/>
      <c r="D13" s="10">
        <v>1</v>
      </c>
      <c r="E13" s="12">
        <f t="shared" si="0"/>
        <v>50</v>
      </c>
    </row>
    <row r="14" spans="1:5">
      <c r="A14" s="3">
        <v>13</v>
      </c>
      <c r="B14" s="4" t="s">
        <v>15</v>
      </c>
      <c r="C14" s="10"/>
      <c r="D14" s="10"/>
      <c r="E14" s="12">
        <f t="shared" si="0"/>
        <v>0</v>
      </c>
    </row>
    <row r="15" spans="1:5">
      <c r="A15" s="3">
        <v>14</v>
      </c>
      <c r="B15" s="4" t="s">
        <v>16</v>
      </c>
      <c r="C15" s="10"/>
      <c r="D15" s="10"/>
      <c r="E15" s="12">
        <f t="shared" si="0"/>
        <v>0</v>
      </c>
    </row>
    <row r="16" spans="1:5">
      <c r="A16" s="3">
        <v>15</v>
      </c>
      <c r="B16" s="4" t="s">
        <v>17</v>
      </c>
      <c r="C16" s="10"/>
      <c r="D16" s="10"/>
      <c r="E16" s="12">
        <f t="shared" si="0"/>
        <v>0</v>
      </c>
    </row>
    <row r="17" spans="1:5">
      <c r="A17" s="3">
        <v>16</v>
      </c>
      <c r="B17" s="4" t="s">
        <v>94</v>
      </c>
      <c r="C17" s="10"/>
      <c r="D17" s="10"/>
      <c r="E17" s="12">
        <f t="shared" si="0"/>
        <v>0</v>
      </c>
    </row>
    <row r="18" spans="1:5">
      <c r="A18" s="3">
        <v>17</v>
      </c>
      <c r="B18" s="4" t="s">
        <v>18</v>
      </c>
      <c r="C18" s="10">
        <v>1</v>
      </c>
      <c r="D18" s="10"/>
      <c r="E18" s="12">
        <f t="shared" si="0"/>
        <v>30</v>
      </c>
    </row>
    <row r="19" spans="1:5">
      <c r="A19" s="3">
        <v>18</v>
      </c>
      <c r="B19" s="4" t="s">
        <v>19</v>
      </c>
      <c r="C19" s="10"/>
      <c r="D19" s="10"/>
      <c r="E19" s="12">
        <f t="shared" si="0"/>
        <v>0</v>
      </c>
    </row>
    <row r="20" spans="1:5">
      <c r="A20" s="3">
        <v>19</v>
      </c>
      <c r="B20" s="4" t="s">
        <v>20</v>
      </c>
      <c r="C20" s="10">
        <v>1</v>
      </c>
      <c r="D20" s="10"/>
      <c r="E20" s="12">
        <f t="shared" si="0"/>
        <v>30</v>
      </c>
    </row>
    <row r="21" spans="1:5">
      <c r="A21" s="3">
        <v>20</v>
      </c>
      <c r="B21" s="4" t="s">
        <v>21</v>
      </c>
      <c r="C21" s="10"/>
      <c r="D21" s="10">
        <v>1</v>
      </c>
      <c r="E21" s="12">
        <f t="shared" si="0"/>
        <v>50</v>
      </c>
    </row>
    <row r="22" spans="1:5">
      <c r="A22" s="3">
        <v>21</v>
      </c>
      <c r="B22" s="4" t="s">
        <v>22</v>
      </c>
      <c r="C22" s="10">
        <v>1</v>
      </c>
      <c r="D22" s="10"/>
      <c r="E22" s="12">
        <f t="shared" si="0"/>
        <v>30</v>
      </c>
    </row>
    <row r="23" spans="1:5">
      <c r="A23" s="3">
        <v>22</v>
      </c>
      <c r="B23" s="4" t="s">
        <v>23</v>
      </c>
      <c r="C23" s="10"/>
      <c r="D23" s="10"/>
      <c r="E23" s="12">
        <f t="shared" si="0"/>
        <v>0</v>
      </c>
    </row>
    <row r="24" spans="1:5">
      <c r="A24" s="3">
        <v>23</v>
      </c>
      <c r="B24" s="4" t="s">
        <v>95</v>
      </c>
      <c r="C24" s="10"/>
      <c r="D24" s="10">
        <v>2</v>
      </c>
      <c r="E24" s="12">
        <f t="shared" si="0"/>
        <v>100</v>
      </c>
    </row>
    <row r="25" spans="1:5">
      <c r="A25" s="3">
        <v>24</v>
      </c>
      <c r="B25" s="4" t="s">
        <v>24</v>
      </c>
      <c r="C25" s="10"/>
      <c r="D25" s="10">
        <v>2</v>
      </c>
      <c r="E25" s="12">
        <f t="shared" si="0"/>
        <v>100</v>
      </c>
    </row>
    <row r="26" spans="1:5">
      <c r="A26" s="3">
        <v>25</v>
      </c>
      <c r="B26" s="4" t="s">
        <v>25</v>
      </c>
      <c r="C26" s="10"/>
      <c r="D26" s="10"/>
      <c r="E26" s="12">
        <f t="shared" si="0"/>
        <v>0</v>
      </c>
    </row>
    <row r="27" spans="1:5">
      <c r="A27" s="3">
        <v>26</v>
      </c>
      <c r="B27" s="4" t="s">
        <v>26</v>
      </c>
      <c r="C27" s="10"/>
      <c r="D27" s="10"/>
      <c r="E27" s="12">
        <f t="shared" si="0"/>
        <v>0</v>
      </c>
    </row>
    <row r="28" spans="1:5">
      <c r="A28" s="3">
        <v>27</v>
      </c>
      <c r="B28" s="4" t="s">
        <v>27</v>
      </c>
      <c r="C28" s="10"/>
      <c r="D28" s="10">
        <v>1</v>
      </c>
      <c r="E28" s="12">
        <f t="shared" si="0"/>
        <v>50</v>
      </c>
    </row>
    <row r="29" spans="1:5">
      <c r="A29" s="3">
        <v>28</v>
      </c>
      <c r="B29" s="4" t="s">
        <v>28</v>
      </c>
      <c r="C29" s="10"/>
      <c r="D29" s="10"/>
      <c r="E29" s="12">
        <f t="shared" si="0"/>
        <v>0</v>
      </c>
    </row>
    <row r="30" spans="1:5">
      <c r="A30" s="3">
        <v>29</v>
      </c>
      <c r="B30" s="4" t="s">
        <v>29</v>
      </c>
      <c r="C30" s="10">
        <v>1</v>
      </c>
      <c r="D30" s="10"/>
      <c r="E30" s="12">
        <f t="shared" si="0"/>
        <v>30</v>
      </c>
    </row>
    <row r="31" spans="1:5">
      <c r="A31" s="3">
        <v>30</v>
      </c>
      <c r="B31" s="4" t="s">
        <v>30</v>
      </c>
      <c r="C31" s="10">
        <v>1</v>
      </c>
      <c r="D31" s="10"/>
      <c r="E31" s="12">
        <f t="shared" si="0"/>
        <v>30</v>
      </c>
    </row>
    <row r="32" spans="1:5">
      <c r="A32" s="3">
        <v>31</v>
      </c>
      <c r="B32" s="4" t="s">
        <v>31</v>
      </c>
      <c r="C32" s="10"/>
      <c r="D32" s="10">
        <v>1</v>
      </c>
      <c r="E32" s="12">
        <f t="shared" si="0"/>
        <v>50</v>
      </c>
    </row>
    <row r="33" spans="1:5">
      <c r="A33" s="3">
        <v>32</v>
      </c>
      <c r="B33" s="4" t="s">
        <v>32</v>
      </c>
      <c r="C33" s="10">
        <v>1</v>
      </c>
      <c r="D33" s="10"/>
      <c r="E33" s="12">
        <f t="shared" si="0"/>
        <v>30</v>
      </c>
    </row>
    <row r="34" spans="1:5">
      <c r="A34" s="3">
        <v>33</v>
      </c>
      <c r="B34" s="4" t="s">
        <v>33</v>
      </c>
      <c r="C34" s="10"/>
      <c r="D34" s="10"/>
      <c r="E34" s="12">
        <f t="shared" si="0"/>
        <v>0</v>
      </c>
    </row>
    <row r="35" spans="1:5">
      <c r="A35" s="3">
        <v>34</v>
      </c>
      <c r="B35" s="4" t="s">
        <v>34</v>
      </c>
      <c r="C35" s="10"/>
      <c r="D35" s="10">
        <v>1</v>
      </c>
      <c r="E35" s="12">
        <f t="shared" si="0"/>
        <v>50</v>
      </c>
    </row>
    <row r="36" spans="1:5">
      <c r="A36" s="3">
        <v>35</v>
      </c>
      <c r="B36" s="4" t="s">
        <v>35</v>
      </c>
      <c r="C36" s="10"/>
      <c r="D36" s="10"/>
      <c r="E36" s="12">
        <f t="shared" si="0"/>
        <v>0</v>
      </c>
    </row>
    <row r="37" spans="1:5">
      <c r="A37" s="3">
        <v>36</v>
      </c>
      <c r="B37" s="4" t="s">
        <v>36</v>
      </c>
      <c r="C37" s="10"/>
      <c r="D37" s="10">
        <v>1</v>
      </c>
      <c r="E37" s="12">
        <f t="shared" si="0"/>
        <v>50</v>
      </c>
    </row>
    <row r="38" spans="1:5">
      <c r="A38" s="3">
        <v>37</v>
      </c>
      <c r="B38" s="4" t="s">
        <v>37</v>
      </c>
      <c r="C38" s="10"/>
      <c r="D38" s="10"/>
      <c r="E38" s="12">
        <f t="shared" si="0"/>
        <v>0</v>
      </c>
    </row>
    <row r="39" spans="1:5">
      <c r="A39" s="3">
        <v>38</v>
      </c>
      <c r="B39" s="4" t="s">
        <v>38</v>
      </c>
      <c r="C39" s="10"/>
      <c r="D39" s="10"/>
      <c r="E39" s="12">
        <f t="shared" si="0"/>
        <v>0</v>
      </c>
    </row>
    <row r="40" spans="1:5">
      <c r="A40" s="3">
        <v>39</v>
      </c>
      <c r="B40" s="4" t="s">
        <v>39</v>
      </c>
      <c r="C40" s="10"/>
      <c r="D40" s="10"/>
      <c r="E40" s="12">
        <f t="shared" si="0"/>
        <v>0</v>
      </c>
    </row>
    <row r="41" spans="1:5">
      <c r="A41" s="3">
        <v>40</v>
      </c>
      <c r="B41" s="4" t="s">
        <v>40</v>
      </c>
      <c r="C41" s="10"/>
      <c r="D41" s="10"/>
      <c r="E41" s="12">
        <f t="shared" si="0"/>
        <v>0</v>
      </c>
    </row>
    <row r="42" spans="1:5">
      <c r="A42" s="3">
        <v>41</v>
      </c>
      <c r="B42" s="4" t="s">
        <v>41</v>
      </c>
      <c r="C42" s="10">
        <v>1</v>
      </c>
      <c r="D42" s="10"/>
      <c r="E42" s="12">
        <f t="shared" si="0"/>
        <v>30</v>
      </c>
    </row>
    <row r="43" spans="1:5">
      <c r="A43" s="3">
        <v>42</v>
      </c>
      <c r="B43" s="4" t="s">
        <v>42</v>
      </c>
      <c r="C43" s="10"/>
      <c r="D43" s="10"/>
      <c r="E43" s="12">
        <f t="shared" si="0"/>
        <v>0</v>
      </c>
    </row>
    <row r="44" spans="1:5">
      <c r="A44" s="3">
        <v>43</v>
      </c>
      <c r="B44" s="4" t="s">
        <v>43</v>
      </c>
      <c r="C44" s="10">
        <v>1</v>
      </c>
      <c r="D44" s="10"/>
      <c r="E44" s="12">
        <f t="shared" si="0"/>
        <v>30</v>
      </c>
    </row>
    <row r="45" spans="1:5">
      <c r="A45" s="3">
        <v>44</v>
      </c>
      <c r="B45" s="4" t="s">
        <v>44</v>
      </c>
      <c r="C45" s="10"/>
      <c r="D45" s="10">
        <v>1</v>
      </c>
      <c r="E45" s="12">
        <f t="shared" si="0"/>
        <v>50</v>
      </c>
    </row>
    <row r="46" spans="1:5">
      <c r="A46" s="3">
        <v>45</v>
      </c>
      <c r="B46" s="4" t="s">
        <v>45</v>
      </c>
      <c r="C46" s="10">
        <v>1</v>
      </c>
      <c r="D46" s="10"/>
      <c r="E46" s="12">
        <f t="shared" si="0"/>
        <v>30</v>
      </c>
    </row>
    <row r="47" spans="1:5">
      <c r="A47" s="3">
        <v>46</v>
      </c>
      <c r="B47" s="4" t="s">
        <v>46</v>
      </c>
      <c r="C47" s="10"/>
      <c r="D47" s="10"/>
      <c r="E47" s="12">
        <f t="shared" si="0"/>
        <v>0</v>
      </c>
    </row>
    <row r="48" spans="1:5">
      <c r="A48" s="3">
        <v>47</v>
      </c>
      <c r="B48" s="4" t="s">
        <v>47</v>
      </c>
      <c r="C48" s="10"/>
      <c r="D48" s="10">
        <v>2</v>
      </c>
      <c r="E48" s="12">
        <f t="shared" si="0"/>
        <v>100</v>
      </c>
    </row>
    <row r="49" spans="1:5">
      <c r="A49" s="3">
        <v>48</v>
      </c>
      <c r="B49" s="4" t="s">
        <v>48</v>
      </c>
      <c r="C49" s="10"/>
      <c r="D49" s="10">
        <v>2</v>
      </c>
      <c r="E49" s="12">
        <f t="shared" si="0"/>
        <v>100</v>
      </c>
    </row>
    <row r="50" spans="1:5">
      <c r="A50" s="3">
        <v>49</v>
      </c>
      <c r="B50" s="4" t="s">
        <v>49</v>
      </c>
      <c r="C50" s="10"/>
      <c r="D50" s="10"/>
      <c r="E50" s="12">
        <f t="shared" si="0"/>
        <v>0</v>
      </c>
    </row>
    <row r="51" spans="1:5">
      <c r="A51" s="3">
        <v>50</v>
      </c>
      <c r="B51" s="4" t="s">
        <v>50</v>
      </c>
      <c r="C51" s="10"/>
      <c r="D51" s="10"/>
      <c r="E51" s="12">
        <f t="shared" si="0"/>
        <v>0</v>
      </c>
    </row>
    <row r="52" spans="1:5">
      <c r="A52" s="3">
        <v>51</v>
      </c>
      <c r="B52" s="4" t="s">
        <v>51</v>
      </c>
      <c r="C52" s="10"/>
      <c r="D52" s="10">
        <v>1</v>
      </c>
      <c r="E52" s="12">
        <f t="shared" si="0"/>
        <v>50</v>
      </c>
    </row>
    <row r="53" spans="1:5">
      <c r="A53" s="3">
        <v>52</v>
      </c>
      <c r="B53" s="4" t="s">
        <v>52</v>
      </c>
      <c r="C53" s="10"/>
      <c r="D53" s="10"/>
      <c r="E53" s="12">
        <f t="shared" si="0"/>
        <v>0</v>
      </c>
    </row>
    <row r="54" spans="1:5">
      <c r="A54" s="3">
        <v>53</v>
      </c>
      <c r="B54" s="4" t="s">
        <v>53</v>
      </c>
      <c r="C54" s="10">
        <v>1</v>
      </c>
      <c r="D54" s="10"/>
      <c r="E54" s="12">
        <f t="shared" si="0"/>
        <v>30</v>
      </c>
    </row>
    <row r="55" spans="1:5">
      <c r="A55" s="3">
        <v>54</v>
      </c>
      <c r="B55" s="4" t="s">
        <v>54</v>
      </c>
      <c r="C55" s="10">
        <v>1</v>
      </c>
      <c r="D55" s="10"/>
      <c r="E55" s="12">
        <f t="shared" si="0"/>
        <v>30</v>
      </c>
    </row>
    <row r="56" spans="1:5">
      <c r="A56" s="3">
        <v>55</v>
      </c>
      <c r="B56" s="4" t="s">
        <v>55</v>
      </c>
      <c r="C56" s="10"/>
      <c r="D56" s="10">
        <v>1</v>
      </c>
      <c r="E56" s="12">
        <f t="shared" si="0"/>
        <v>50</v>
      </c>
    </row>
    <row r="57" spans="1:5">
      <c r="A57" s="3">
        <v>56</v>
      </c>
      <c r="B57" s="4" t="s">
        <v>56</v>
      </c>
      <c r="C57" s="10">
        <v>1</v>
      </c>
      <c r="D57" s="10"/>
      <c r="E57" s="12">
        <f t="shared" si="0"/>
        <v>30</v>
      </c>
    </row>
    <row r="58" spans="1:5">
      <c r="A58" s="3">
        <v>57</v>
      </c>
      <c r="B58" s="4" t="s">
        <v>57</v>
      </c>
      <c r="C58" s="10"/>
      <c r="D58" s="10"/>
      <c r="E58" s="12">
        <f t="shared" si="0"/>
        <v>0</v>
      </c>
    </row>
    <row r="59" spans="1:5">
      <c r="A59" s="3">
        <v>58</v>
      </c>
      <c r="B59" s="4" t="s">
        <v>58</v>
      </c>
      <c r="C59" s="10"/>
      <c r="D59" s="10">
        <v>1</v>
      </c>
      <c r="E59" s="12">
        <f t="shared" si="0"/>
        <v>50</v>
      </c>
    </row>
    <row r="60" spans="1:5">
      <c r="A60" s="3">
        <v>59</v>
      </c>
      <c r="B60" s="4" t="s">
        <v>59</v>
      </c>
      <c r="C60" s="10"/>
      <c r="D60" s="10"/>
      <c r="E60" s="12">
        <f t="shared" si="0"/>
        <v>0</v>
      </c>
    </row>
    <row r="61" spans="1:5">
      <c r="A61" s="3">
        <v>60</v>
      </c>
      <c r="B61" s="4" t="s">
        <v>60</v>
      </c>
      <c r="C61" s="10"/>
      <c r="D61" s="10">
        <v>1</v>
      </c>
      <c r="E61" s="12">
        <f t="shared" si="0"/>
        <v>50</v>
      </c>
    </row>
    <row r="62" spans="1:5">
      <c r="A62" s="3">
        <v>61</v>
      </c>
      <c r="B62" s="4" t="s">
        <v>61</v>
      </c>
      <c r="C62" s="10"/>
      <c r="D62" s="10"/>
      <c r="E62" s="12">
        <f t="shared" si="0"/>
        <v>0</v>
      </c>
    </row>
    <row r="63" spans="1:5">
      <c r="A63" s="3">
        <v>62</v>
      </c>
      <c r="B63" s="4" t="s">
        <v>62</v>
      </c>
      <c r="C63" s="10"/>
      <c r="D63" s="10"/>
      <c r="E63" s="12">
        <f t="shared" si="0"/>
        <v>0</v>
      </c>
    </row>
    <row r="64" spans="1:5">
      <c r="A64" s="3">
        <v>63</v>
      </c>
      <c r="B64" s="4" t="s">
        <v>63</v>
      </c>
      <c r="C64" s="10"/>
      <c r="D64" s="10"/>
      <c r="E64" s="12">
        <f t="shared" si="0"/>
        <v>0</v>
      </c>
    </row>
    <row r="65" spans="1:5">
      <c r="A65" s="3">
        <v>64</v>
      </c>
      <c r="B65" s="4" t="s">
        <v>64</v>
      </c>
      <c r="C65" s="10"/>
      <c r="D65" s="10"/>
      <c r="E65" s="12">
        <f t="shared" si="0"/>
        <v>0</v>
      </c>
    </row>
    <row r="66" spans="1:5">
      <c r="A66" s="3">
        <v>65</v>
      </c>
      <c r="B66" s="4" t="s">
        <v>65</v>
      </c>
      <c r="C66" s="10">
        <v>1</v>
      </c>
      <c r="D66" s="10"/>
      <c r="E66" s="12">
        <f t="shared" si="0"/>
        <v>30</v>
      </c>
    </row>
    <row r="67" spans="1:5">
      <c r="A67" s="3">
        <v>66</v>
      </c>
      <c r="B67" s="4" t="s">
        <v>66</v>
      </c>
      <c r="C67" s="10"/>
      <c r="D67" s="10"/>
      <c r="E67" s="12">
        <f t="shared" ref="E67:E90" si="1">C67*30+D67*50</f>
        <v>0</v>
      </c>
    </row>
    <row r="68" spans="1:5">
      <c r="A68" s="3">
        <v>67</v>
      </c>
      <c r="B68" s="4" t="s">
        <v>67</v>
      </c>
      <c r="C68" s="10">
        <v>1</v>
      </c>
      <c r="D68" s="10"/>
      <c r="E68" s="12">
        <f t="shared" si="1"/>
        <v>30</v>
      </c>
    </row>
    <row r="69" spans="1:5">
      <c r="A69" s="3">
        <v>68</v>
      </c>
      <c r="B69" s="4" t="s">
        <v>68</v>
      </c>
      <c r="C69" s="10"/>
      <c r="D69" s="10">
        <v>1</v>
      </c>
      <c r="E69" s="12">
        <f t="shared" si="1"/>
        <v>50</v>
      </c>
    </row>
    <row r="70" spans="1:5">
      <c r="A70" s="3">
        <v>69</v>
      </c>
      <c r="B70" s="4" t="s">
        <v>69</v>
      </c>
      <c r="C70" s="10">
        <v>1</v>
      </c>
      <c r="D70" s="10"/>
      <c r="E70" s="12">
        <f t="shared" si="1"/>
        <v>30</v>
      </c>
    </row>
    <row r="71" spans="1:5">
      <c r="A71" s="3">
        <v>70</v>
      </c>
      <c r="B71" s="4" t="s">
        <v>70</v>
      </c>
      <c r="C71" s="10"/>
      <c r="D71" s="10"/>
      <c r="E71" s="12">
        <f t="shared" si="1"/>
        <v>0</v>
      </c>
    </row>
    <row r="72" spans="1:5">
      <c r="A72" s="3">
        <v>71</v>
      </c>
      <c r="B72" s="4" t="s">
        <v>71</v>
      </c>
      <c r="C72" s="10"/>
      <c r="D72" s="10">
        <v>2</v>
      </c>
      <c r="E72" s="12">
        <f t="shared" si="1"/>
        <v>100</v>
      </c>
    </row>
    <row r="73" spans="1:5">
      <c r="A73" s="3">
        <v>72</v>
      </c>
      <c r="B73" s="4" t="s">
        <v>72</v>
      </c>
      <c r="C73" s="10"/>
      <c r="D73" s="10">
        <v>2</v>
      </c>
      <c r="E73" s="12">
        <f t="shared" si="1"/>
        <v>100</v>
      </c>
    </row>
    <row r="74" spans="1:5">
      <c r="A74" s="3">
        <v>73</v>
      </c>
      <c r="B74" s="4" t="s">
        <v>73</v>
      </c>
      <c r="C74" s="10"/>
      <c r="D74" s="10"/>
      <c r="E74" s="12">
        <f t="shared" si="1"/>
        <v>0</v>
      </c>
    </row>
    <row r="75" spans="1:5">
      <c r="A75" s="3">
        <v>74</v>
      </c>
      <c r="B75" s="4" t="s">
        <v>74</v>
      </c>
      <c r="C75" s="10"/>
      <c r="D75" s="10"/>
      <c r="E75" s="12">
        <f t="shared" si="1"/>
        <v>0</v>
      </c>
    </row>
    <row r="76" spans="1:5">
      <c r="A76" s="3">
        <v>75</v>
      </c>
      <c r="B76" s="4" t="s">
        <v>75</v>
      </c>
      <c r="C76" s="10"/>
      <c r="D76" s="10">
        <v>1</v>
      </c>
      <c r="E76" s="12">
        <f t="shared" si="1"/>
        <v>50</v>
      </c>
    </row>
    <row r="77" spans="1:5">
      <c r="A77" s="3">
        <v>76</v>
      </c>
      <c r="B77" s="4" t="s">
        <v>76</v>
      </c>
      <c r="C77" s="10"/>
      <c r="D77" s="10"/>
      <c r="E77" s="12">
        <f t="shared" si="1"/>
        <v>0</v>
      </c>
    </row>
    <row r="78" spans="1:5">
      <c r="A78" s="3">
        <v>77</v>
      </c>
      <c r="B78" s="4" t="s">
        <v>77</v>
      </c>
      <c r="C78" s="10">
        <v>1</v>
      </c>
      <c r="D78" s="10"/>
      <c r="E78" s="12">
        <f t="shared" si="1"/>
        <v>30</v>
      </c>
    </row>
    <row r="79" spans="1:5">
      <c r="A79" s="3">
        <v>78</v>
      </c>
      <c r="B79" s="4" t="s">
        <v>78</v>
      </c>
      <c r="C79" s="10">
        <v>1</v>
      </c>
      <c r="D79" s="10"/>
      <c r="E79" s="12">
        <f t="shared" si="1"/>
        <v>30</v>
      </c>
    </row>
    <row r="80" spans="1:5">
      <c r="A80" s="3">
        <v>79</v>
      </c>
      <c r="B80" s="4" t="s">
        <v>79</v>
      </c>
      <c r="C80" s="10"/>
      <c r="D80" s="10">
        <v>1</v>
      </c>
      <c r="E80" s="12">
        <f t="shared" si="1"/>
        <v>50</v>
      </c>
    </row>
    <row r="81" spans="1:5">
      <c r="A81" s="3">
        <v>80</v>
      </c>
      <c r="B81" s="4" t="s">
        <v>80</v>
      </c>
      <c r="C81" s="10">
        <v>1</v>
      </c>
      <c r="D81" s="10"/>
      <c r="E81" s="12">
        <f t="shared" si="1"/>
        <v>30</v>
      </c>
    </row>
    <row r="82" spans="1:5">
      <c r="A82" s="3">
        <v>81</v>
      </c>
      <c r="B82" s="4" t="s">
        <v>81</v>
      </c>
      <c r="C82" s="10"/>
      <c r="D82" s="10"/>
      <c r="E82" s="12">
        <f t="shared" si="1"/>
        <v>0</v>
      </c>
    </row>
    <row r="83" spans="1:5">
      <c r="A83" s="3">
        <v>82</v>
      </c>
      <c r="B83" s="4" t="s">
        <v>82</v>
      </c>
      <c r="C83" s="10"/>
      <c r="D83" s="10">
        <v>1</v>
      </c>
      <c r="E83" s="12">
        <f t="shared" si="1"/>
        <v>50</v>
      </c>
    </row>
    <row r="84" spans="1:5">
      <c r="A84" s="3">
        <v>83</v>
      </c>
      <c r="B84" s="4" t="s">
        <v>83</v>
      </c>
      <c r="C84" s="10"/>
      <c r="D84" s="10"/>
      <c r="E84" s="12">
        <f t="shared" si="1"/>
        <v>0</v>
      </c>
    </row>
    <row r="85" spans="1:5">
      <c r="A85" s="3">
        <v>84</v>
      </c>
      <c r="B85" s="4" t="s">
        <v>84</v>
      </c>
      <c r="C85" s="10"/>
      <c r="D85" s="10">
        <v>1</v>
      </c>
      <c r="E85" s="12">
        <f t="shared" si="1"/>
        <v>50</v>
      </c>
    </row>
    <row r="86" spans="1:5">
      <c r="A86" s="3">
        <v>85</v>
      </c>
      <c r="B86" s="4" t="s">
        <v>85</v>
      </c>
      <c r="C86" s="10"/>
      <c r="D86" s="10"/>
      <c r="E86" s="12">
        <f t="shared" si="1"/>
        <v>0</v>
      </c>
    </row>
    <row r="87" spans="1:5">
      <c r="A87" s="3">
        <v>86</v>
      </c>
      <c r="B87" s="4" t="s">
        <v>86</v>
      </c>
      <c r="C87" s="10"/>
      <c r="D87" s="10"/>
      <c r="E87" s="12">
        <f t="shared" si="1"/>
        <v>0</v>
      </c>
    </row>
    <row r="88" spans="1:5">
      <c r="A88" s="3">
        <v>87</v>
      </c>
      <c r="B88" s="4" t="s">
        <v>87</v>
      </c>
      <c r="C88" s="10"/>
      <c r="D88" s="10"/>
      <c r="E88" s="12">
        <f t="shared" si="1"/>
        <v>0</v>
      </c>
    </row>
    <row r="89" spans="1:5">
      <c r="A89" s="3">
        <v>88</v>
      </c>
      <c r="B89" s="4" t="s">
        <v>88</v>
      </c>
      <c r="C89" s="10"/>
      <c r="D89" s="10"/>
      <c r="E89" s="12">
        <f t="shared" si="1"/>
        <v>0</v>
      </c>
    </row>
    <row r="90" spans="1:5">
      <c r="A90" s="3">
        <v>89</v>
      </c>
      <c r="B90" s="4" t="s">
        <v>89</v>
      </c>
      <c r="C90" s="10">
        <v>1</v>
      </c>
      <c r="D90" s="10"/>
      <c r="E90" s="12">
        <f t="shared" si="1"/>
        <v>30</v>
      </c>
    </row>
  </sheetData>
  <phoneticPr fontId="1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1"/>
  <sheetViews>
    <sheetView tabSelected="1" workbookViewId="0">
      <selection activeCell="C7" sqref="C7"/>
    </sheetView>
  </sheetViews>
  <sheetFormatPr defaultRowHeight="13.5"/>
  <cols>
    <col min="1" max="1" width="17.625" customWidth="1"/>
    <col min="2" max="2" width="11.875" customWidth="1"/>
    <col min="3" max="4" width="14.125" customWidth="1"/>
    <col min="5" max="5" width="9.75" customWidth="1"/>
    <col min="6" max="6" width="14.125" bestFit="1" customWidth="1"/>
    <col min="7" max="7" width="9.625" customWidth="1"/>
  </cols>
  <sheetData>
    <row r="3" spans="1:7">
      <c r="A3" s="15" t="s">
        <v>155</v>
      </c>
      <c r="B3" s="15" t="s">
        <v>150</v>
      </c>
    </row>
    <row r="4" spans="1:7">
      <c r="A4" s="15" t="s">
        <v>142</v>
      </c>
      <c r="B4" t="s">
        <v>97</v>
      </c>
      <c r="C4" t="s">
        <v>151</v>
      </c>
      <c r="D4" t="s">
        <v>152</v>
      </c>
      <c r="E4" t="s">
        <v>153</v>
      </c>
      <c r="F4" t="s">
        <v>154</v>
      </c>
      <c r="G4" t="s">
        <v>149</v>
      </c>
    </row>
    <row r="5" spans="1:7">
      <c r="A5" s="16" t="s">
        <v>143</v>
      </c>
      <c r="B5" s="17">
        <v>0.17442173798502125</v>
      </c>
      <c r="C5" s="17">
        <v>0</v>
      </c>
      <c r="D5" s="17">
        <v>0.18353993717998981</v>
      </c>
      <c r="E5" s="17">
        <v>0</v>
      </c>
      <c r="F5" s="17">
        <v>0</v>
      </c>
      <c r="G5" s="17">
        <v>7.5718068107036476E-2</v>
      </c>
    </row>
    <row r="6" spans="1:7">
      <c r="A6" s="16" t="s">
        <v>144</v>
      </c>
      <c r="B6" s="17">
        <v>0.30754431523089082</v>
      </c>
      <c r="C6" s="17">
        <v>0</v>
      </c>
      <c r="D6" s="17">
        <v>8.2905008285386952E-2</v>
      </c>
      <c r="E6" s="17">
        <v>0</v>
      </c>
      <c r="F6" s="17">
        <v>0</v>
      </c>
      <c r="G6" s="17">
        <v>7.0108683452208942E-2</v>
      </c>
    </row>
    <row r="7" spans="1:7">
      <c r="A7" s="16" t="s">
        <v>145</v>
      </c>
      <c r="B7" s="17">
        <v>0.30652214820669149</v>
      </c>
      <c r="C7" s="17">
        <v>0</v>
      </c>
      <c r="D7" s="17">
        <v>0.22218563752620862</v>
      </c>
      <c r="E7" s="17">
        <v>0</v>
      </c>
      <c r="F7" s="17">
        <v>0</v>
      </c>
      <c r="G7" s="17">
        <v>0.1066314746048868</v>
      </c>
    </row>
    <row r="8" spans="1:7">
      <c r="A8" s="16" t="s">
        <v>146</v>
      </c>
      <c r="B8" s="17">
        <v>0</v>
      </c>
      <c r="C8" s="17">
        <v>1</v>
      </c>
      <c r="D8" s="17">
        <v>0.26778890969331953</v>
      </c>
      <c r="E8" s="17">
        <v>0</v>
      </c>
      <c r="F8" s="17">
        <v>0.52327207547913102</v>
      </c>
      <c r="G8" s="17">
        <v>0.37957119717203275</v>
      </c>
    </row>
    <row r="9" spans="1:7">
      <c r="A9" s="16" t="s">
        <v>147</v>
      </c>
      <c r="B9" s="17">
        <v>6.6269240901734985E-2</v>
      </c>
      <c r="C9" s="17">
        <v>0</v>
      </c>
      <c r="D9" s="17">
        <v>8.316608544849198E-2</v>
      </c>
      <c r="E9" s="17">
        <v>1</v>
      </c>
      <c r="F9" s="17">
        <v>0</v>
      </c>
      <c r="G9" s="17">
        <v>0.18854280998531431</v>
      </c>
    </row>
    <row r="10" spans="1:7">
      <c r="A10" s="16" t="s">
        <v>148</v>
      </c>
      <c r="B10" s="17">
        <v>0.14524255767566144</v>
      </c>
      <c r="C10" s="17">
        <v>0</v>
      </c>
      <c r="D10" s="17">
        <v>0.16041442186660301</v>
      </c>
      <c r="E10" s="17">
        <v>0</v>
      </c>
      <c r="F10" s="17">
        <v>0.47672792452086904</v>
      </c>
      <c r="G10" s="17">
        <v>0.17942776667852076</v>
      </c>
    </row>
    <row r="11" spans="1:7">
      <c r="A11" s="16" t="s">
        <v>149</v>
      </c>
      <c r="B11" s="17">
        <v>1</v>
      </c>
      <c r="C11" s="17">
        <v>1</v>
      </c>
      <c r="D11" s="17">
        <v>1</v>
      </c>
      <c r="E11" s="17">
        <v>1</v>
      </c>
      <c r="F11" s="17">
        <v>1</v>
      </c>
      <c r="G11" s="17">
        <v>1</v>
      </c>
    </row>
  </sheetData>
  <phoneticPr fontId="19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1"/>
  <sheetViews>
    <sheetView workbookViewId="0">
      <selection activeCell="P3" sqref="P3"/>
    </sheetView>
  </sheetViews>
  <sheetFormatPr defaultRowHeight="13.5"/>
  <cols>
    <col min="1" max="1" width="5.25" style="13" customWidth="1"/>
    <col min="2" max="3" width="9" style="13"/>
    <col min="4" max="4" width="4.75" style="13" customWidth="1"/>
    <col min="5" max="5" width="7.25" style="13" customWidth="1"/>
    <col min="6" max="6" width="13.875" style="13" bestFit="1" customWidth="1"/>
    <col min="7" max="7" width="12.25" style="13" customWidth="1"/>
    <col min="8" max="8" width="9.125" style="13" customWidth="1"/>
    <col min="9" max="9" width="10" style="13" customWidth="1"/>
    <col min="10" max="10" width="9.5" style="13" customWidth="1"/>
    <col min="11" max="11" width="8.875" style="13" customWidth="1"/>
    <col min="12" max="12" width="10.875" style="13" customWidth="1"/>
    <col min="13" max="13" width="9.75" style="13" customWidth="1"/>
    <col min="14" max="14" width="8.75" style="13" customWidth="1"/>
    <col min="15" max="15" width="8.875" style="13" customWidth="1"/>
    <col min="16" max="16" width="11.125" style="13" customWidth="1"/>
    <col min="17" max="17" width="9.5" style="24" bestFit="1" customWidth="1"/>
    <col min="18" max="16384" width="9" style="13"/>
  </cols>
  <sheetData>
    <row r="1" spans="1:19" ht="30.75">
      <c r="A1" s="28" t="s">
        <v>141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19" ht="14.25">
      <c r="A2" s="5" t="s">
        <v>90</v>
      </c>
      <c r="B2" s="6" t="s">
        <v>0</v>
      </c>
      <c r="C2" s="6" t="s">
        <v>1</v>
      </c>
      <c r="D2" s="6" t="s">
        <v>2</v>
      </c>
      <c r="E2" s="6" t="s">
        <v>119</v>
      </c>
      <c r="F2" s="6" t="s">
        <v>98</v>
      </c>
      <c r="G2" s="6" t="s">
        <v>137</v>
      </c>
      <c r="H2" s="6" t="s">
        <v>128</v>
      </c>
      <c r="I2" s="6" t="s">
        <v>129</v>
      </c>
      <c r="J2" s="6" t="s">
        <v>130</v>
      </c>
      <c r="K2" s="6" t="s">
        <v>138</v>
      </c>
      <c r="L2" s="6" t="s">
        <v>131</v>
      </c>
      <c r="M2" s="6" t="s">
        <v>132</v>
      </c>
      <c r="N2" s="6" t="s">
        <v>133</v>
      </c>
      <c r="O2" s="6" t="s">
        <v>136</v>
      </c>
      <c r="P2" s="6" t="s">
        <v>134</v>
      </c>
      <c r="Q2" s="22" t="s">
        <v>135</v>
      </c>
    </row>
    <row r="3" spans="1:19" ht="14.25">
      <c r="A3" s="3">
        <f>员工基本信息表!A3</f>
        <v>1</v>
      </c>
      <c r="B3" s="3" t="str">
        <f>员工基本信息表!B3</f>
        <v>薛玉洁</v>
      </c>
      <c r="C3" s="3" t="str">
        <f>员工基本信息表!C3</f>
        <v>研发部</v>
      </c>
      <c r="D3" s="3" t="str">
        <f>员工基本信息表!D3</f>
        <v>女</v>
      </c>
      <c r="E3" s="3" t="str">
        <f>员工基本信息表!E3</f>
        <v>博士</v>
      </c>
      <c r="F3" s="3" t="str">
        <f>员工基本信息表!F3</f>
        <v>企业管理人员</v>
      </c>
      <c r="G3" s="8">
        <f>员工基本信息表!G3</f>
        <v>38574</v>
      </c>
      <c r="H3" s="14">
        <f>VLOOKUP(E3,基本工资!A:B,2,0)</f>
        <v>3500</v>
      </c>
      <c r="I3" s="3">
        <f>VLOOKUP(F3,岗位工资!A:B,2,0)</f>
        <v>1200</v>
      </c>
      <c r="J3" s="3">
        <f>VLOOKUP(F3,奖金!A:B,2,0)</f>
        <v>800</v>
      </c>
      <c r="K3" s="3">
        <f ca="1">(INT((NOW()-G3)/365))*50</f>
        <v>650</v>
      </c>
      <c r="L3" s="3">
        <f>IF(D3="女",30,10)</f>
        <v>30</v>
      </c>
      <c r="M3" s="3">
        <f>IF(F3="销售人员",300,150)</f>
        <v>150</v>
      </c>
      <c r="N3" s="3">
        <f>出勤表!E2</f>
        <v>0</v>
      </c>
      <c r="O3" s="3">
        <f ca="1">SUM(H3:M3)-N3</f>
        <v>6330</v>
      </c>
      <c r="P3" s="3">
        <f ca="1">ROUND(MAX((O3-5000)*1%*{3,10,20,25,30,35,45}-{0,210,1410,2660,4410,7160,15160},0),2)</f>
        <v>39.9</v>
      </c>
      <c r="Q3" s="23">
        <f ca="1">ROUND((O3-P3),2)</f>
        <v>6290.1</v>
      </c>
    </row>
    <row r="4" spans="1:19" ht="14.25">
      <c r="A4" s="3">
        <f>员工基本信息表!A4</f>
        <v>2</v>
      </c>
      <c r="B4" s="3" t="str">
        <f>员工基本信息表!B4</f>
        <v>马江红</v>
      </c>
      <c r="C4" s="3" t="str">
        <f>员工基本信息表!C4</f>
        <v>生产部</v>
      </c>
      <c r="D4" s="3" t="str">
        <f>员工基本信息表!D4</f>
        <v>男</v>
      </c>
      <c r="E4" s="3" t="str">
        <f>员工基本信息表!E4</f>
        <v>本科</v>
      </c>
      <c r="F4" s="3" t="str">
        <f>员工基本信息表!F4</f>
        <v>基本生产人员</v>
      </c>
      <c r="G4" s="8">
        <f>员工基本信息表!G4</f>
        <v>38972</v>
      </c>
      <c r="H4" s="3">
        <f>VLOOKUP(E4,基本工资!A:B,2,0)</f>
        <v>2000</v>
      </c>
      <c r="I4" s="3">
        <f>VLOOKUP(F4,岗位工资!A:B,2,0)</f>
        <v>850</v>
      </c>
      <c r="J4" s="3">
        <f>VLOOKUP(F4,奖金!A:B,2,0)</f>
        <v>1000</v>
      </c>
      <c r="K4" s="3">
        <f t="shared" ref="K4:K67" ca="1" si="0">(INT((NOW()-G4)/365))*50</f>
        <v>600</v>
      </c>
      <c r="L4" s="3">
        <f t="shared" ref="L4:L67" si="1">IF(D4="女",30,10)</f>
        <v>10</v>
      </c>
      <c r="M4" s="3">
        <f t="shared" ref="M4:M67" si="2">IF(F4="销售人员",300,150)</f>
        <v>150</v>
      </c>
      <c r="N4" s="3">
        <f>出勤表!E3</f>
        <v>0</v>
      </c>
      <c r="O4" s="3">
        <f t="shared" ref="O4:O67" ca="1" si="3">SUM(H4:M4)-N4</f>
        <v>4610</v>
      </c>
      <c r="P4" s="3">
        <f ca="1">ROUND(MAX((O4-5000)*1%*{3,10,20,25,30,35,45}-{0,210,1410,2660,4410,7160,15160},0),2)</f>
        <v>0</v>
      </c>
      <c r="Q4" s="23">
        <f t="shared" ref="Q4:Q67" ca="1" si="4">ROUND((O4-P4),1)</f>
        <v>4610</v>
      </c>
    </row>
    <row r="5" spans="1:19" ht="14.25">
      <c r="A5" s="3">
        <f>员工基本信息表!A5</f>
        <v>3</v>
      </c>
      <c r="B5" s="3" t="str">
        <f>员工基本信息表!B5</f>
        <v>刘国庆</v>
      </c>
      <c r="C5" s="3" t="str">
        <f>员工基本信息表!C5</f>
        <v>销售部</v>
      </c>
      <c r="D5" s="3" t="str">
        <f>员工基本信息表!D5</f>
        <v>男</v>
      </c>
      <c r="E5" s="3" t="str">
        <f>员工基本信息表!E5</f>
        <v>硕士</v>
      </c>
      <c r="F5" s="3" t="str">
        <f>员工基本信息表!F5</f>
        <v>销售人员</v>
      </c>
      <c r="G5" s="8">
        <f>员工基本信息表!G5</f>
        <v>38995</v>
      </c>
      <c r="H5" s="3">
        <f>VLOOKUP(E5,基本工资!A:B,2,0)</f>
        <v>2500</v>
      </c>
      <c r="I5" s="3">
        <f>VLOOKUP(F5,岗位工资!A:B,2,0)</f>
        <v>900</v>
      </c>
      <c r="J5" s="3">
        <f>VLOOKUP(F5,奖金!A:B,2,0)</f>
        <v>800</v>
      </c>
      <c r="K5" s="3">
        <f t="shared" ca="1" si="0"/>
        <v>600</v>
      </c>
      <c r="L5" s="3">
        <f t="shared" si="1"/>
        <v>10</v>
      </c>
      <c r="M5" s="3">
        <f t="shared" si="2"/>
        <v>300</v>
      </c>
      <c r="N5" s="3">
        <f>出勤表!E4</f>
        <v>50</v>
      </c>
      <c r="O5" s="3">
        <f t="shared" ca="1" si="3"/>
        <v>5060</v>
      </c>
      <c r="P5" s="3">
        <f ca="1">ROUND(MAX((O5-5000)*1%*{3,10,20,25,30,35,45}-{0,210,1410,2660,4410,7160,15160},0),2)</f>
        <v>1.8</v>
      </c>
      <c r="Q5" s="23">
        <f t="shared" ca="1" si="4"/>
        <v>5058.2</v>
      </c>
    </row>
    <row r="6" spans="1:19" ht="14.25">
      <c r="A6" s="3">
        <f>员工基本信息表!A6</f>
        <v>4</v>
      </c>
      <c r="B6" s="3" t="str">
        <f>员工基本信息表!B6</f>
        <v>曹睿</v>
      </c>
      <c r="C6" s="3" t="str">
        <f>员工基本信息表!C6</f>
        <v>人事部</v>
      </c>
      <c r="D6" s="3" t="str">
        <f>员工基本信息表!D6</f>
        <v>女</v>
      </c>
      <c r="E6" s="3" t="str">
        <f>员工基本信息表!E6</f>
        <v>本科</v>
      </c>
      <c r="F6" s="3" t="str">
        <f>员工基本信息表!F6</f>
        <v>企业管理人员</v>
      </c>
      <c r="G6" s="8">
        <f>员工基本信息表!G6</f>
        <v>35898</v>
      </c>
      <c r="H6" s="3">
        <f>VLOOKUP(E6,基本工资!A:B,2,0)</f>
        <v>2000</v>
      </c>
      <c r="I6" s="3">
        <f>VLOOKUP(F6,岗位工资!A:B,2,0)</f>
        <v>1200</v>
      </c>
      <c r="J6" s="3">
        <f>VLOOKUP(F6,奖金!A:B,2,0)</f>
        <v>800</v>
      </c>
      <c r="K6" s="3">
        <f t="shared" ca="1" si="0"/>
        <v>1000</v>
      </c>
      <c r="L6" s="3">
        <f t="shared" si="1"/>
        <v>30</v>
      </c>
      <c r="M6" s="3">
        <f t="shared" si="2"/>
        <v>150</v>
      </c>
      <c r="N6" s="3">
        <f>出勤表!E5</f>
        <v>0</v>
      </c>
      <c r="O6" s="3">
        <f t="shared" ca="1" si="3"/>
        <v>5180</v>
      </c>
      <c r="P6" s="3">
        <f ca="1">ROUND(MAX((O6-5000)*1%*{3,10,20,25,30,35,45}-{0,210,1410,2660,4410,7160,15160},0),2)</f>
        <v>5.4</v>
      </c>
      <c r="Q6" s="23">
        <f t="shared" ca="1" si="4"/>
        <v>5174.6000000000004</v>
      </c>
    </row>
    <row r="7" spans="1:19" ht="14.25">
      <c r="A7" s="3">
        <f>员工基本信息表!A7</f>
        <v>5</v>
      </c>
      <c r="B7" s="3" t="str">
        <f>员工基本信息表!B7</f>
        <v>莫明富</v>
      </c>
      <c r="C7" s="3" t="str">
        <f>员工基本信息表!C7</f>
        <v>生产部</v>
      </c>
      <c r="D7" s="3" t="str">
        <f>员工基本信息表!D7</f>
        <v>男</v>
      </c>
      <c r="E7" s="3" t="str">
        <f>员工基本信息表!E7</f>
        <v>硕士</v>
      </c>
      <c r="F7" s="3" t="str">
        <f>员工基本信息表!F7</f>
        <v>重要生产人员</v>
      </c>
      <c r="G7" s="8">
        <f>员工基本信息表!G7</f>
        <v>37480</v>
      </c>
      <c r="H7" s="3">
        <f>VLOOKUP(E7,基本工资!A:B,2,0)</f>
        <v>2500</v>
      </c>
      <c r="I7" s="3">
        <f>VLOOKUP(F7,岗位工资!A:B,2,0)</f>
        <v>1500</v>
      </c>
      <c r="J7" s="3">
        <f>VLOOKUP(F7,奖金!A:B,2,0)</f>
        <v>1000</v>
      </c>
      <c r="K7" s="3">
        <f t="shared" ca="1" si="0"/>
        <v>800</v>
      </c>
      <c r="L7" s="3">
        <f t="shared" si="1"/>
        <v>10</v>
      </c>
      <c r="M7" s="3">
        <f t="shared" si="2"/>
        <v>150</v>
      </c>
      <c r="N7" s="3">
        <f>出勤表!E6</f>
        <v>30</v>
      </c>
      <c r="O7" s="3">
        <f t="shared" ca="1" si="3"/>
        <v>5930</v>
      </c>
      <c r="P7" s="3">
        <f ca="1">ROUND(MAX((O7-5000)*1%*{3,10,20,25,30,35,45}-{0,210,1410,2660,4410,7160,15160},0),2)</f>
        <v>27.9</v>
      </c>
      <c r="Q7" s="23">
        <f t="shared" ca="1" si="4"/>
        <v>5902.1</v>
      </c>
    </row>
    <row r="8" spans="1:19" ht="14.25">
      <c r="A8" s="3">
        <f>员工基本信息表!A8</f>
        <v>6</v>
      </c>
      <c r="B8" s="3" t="str">
        <f>员工基本信息表!B8</f>
        <v>张宏丽</v>
      </c>
      <c r="C8" s="3" t="str">
        <f>员工基本信息表!C8</f>
        <v>后勤部</v>
      </c>
      <c r="D8" s="3" t="str">
        <f>员工基本信息表!D8</f>
        <v>女</v>
      </c>
      <c r="E8" s="3" t="str">
        <f>员工基本信息表!E8</f>
        <v>专科</v>
      </c>
      <c r="F8" s="3" t="str">
        <f>员工基本信息表!F8</f>
        <v>办公室人员</v>
      </c>
      <c r="G8" s="8">
        <f>员工基本信息表!G8</f>
        <v>39313</v>
      </c>
      <c r="H8" s="3">
        <f>VLOOKUP(E8,基本工资!A:B,2,0)</f>
        <v>1500</v>
      </c>
      <c r="I8" s="3">
        <f>VLOOKUP(F8,岗位工资!A:B,2,0)</f>
        <v>750</v>
      </c>
      <c r="J8" s="3">
        <f>VLOOKUP(F8,奖金!A:B,2,0)</f>
        <v>1000</v>
      </c>
      <c r="K8" s="3">
        <f t="shared" ca="1" si="0"/>
        <v>550</v>
      </c>
      <c r="L8" s="3">
        <f t="shared" si="1"/>
        <v>30</v>
      </c>
      <c r="M8" s="3">
        <f t="shared" si="2"/>
        <v>150</v>
      </c>
      <c r="N8" s="3">
        <f>出勤表!E7</f>
        <v>30</v>
      </c>
      <c r="O8" s="3">
        <f t="shared" ca="1" si="3"/>
        <v>3950</v>
      </c>
      <c r="P8" s="3">
        <f ca="1">ROUND(MAX((O8-5000)*1%*{3,10,20,25,30,35,45}-{0,210,1410,2660,4410,7160,15160},0),2)</f>
        <v>0</v>
      </c>
      <c r="Q8" s="23">
        <f t="shared" ca="1" si="4"/>
        <v>3950</v>
      </c>
    </row>
    <row r="9" spans="1:19" ht="14.25">
      <c r="A9" s="3">
        <f>员工基本信息表!A9</f>
        <v>7</v>
      </c>
      <c r="B9" s="3" t="str">
        <f>员工基本信息表!B9</f>
        <v>刘翌晨</v>
      </c>
      <c r="C9" s="3" t="str">
        <f>员工基本信息表!C9</f>
        <v>研发部</v>
      </c>
      <c r="D9" s="3" t="str">
        <f>员工基本信息表!D9</f>
        <v>女</v>
      </c>
      <c r="E9" s="3" t="str">
        <f>员工基本信息表!E9</f>
        <v>博士</v>
      </c>
      <c r="F9" s="3" t="str">
        <f>员工基本信息表!F9</f>
        <v>重要生产人员</v>
      </c>
      <c r="G9" s="8">
        <f>员工基本信息表!G9</f>
        <v>39494</v>
      </c>
      <c r="H9" s="3">
        <f>VLOOKUP(E9,基本工资!A:B,2,0)</f>
        <v>3500</v>
      </c>
      <c r="I9" s="3">
        <f>VLOOKUP(F9,岗位工资!A:B,2,0)</f>
        <v>1500</v>
      </c>
      <c r="J9" s="3">
        <f>VLOOKUP(F9,奖金!A:B,2,0)</f>
        <v>1000</v>
      </c>
      <c r="K9" s="3">
        <f t="shared" ca="1" si="0"/>
        <v>500</v>
      </c>
      <c r="L9" s="3">
        <f t="shared" si="1"/>
        <v>30</v>
      </c>
      <c r="M9" s="3">
        <f t="shared" si="2"/>
        <v>150</v>
      </c>
      <c r="N9" s="3">
        <f>出勤表!E8</f>
        <v>50</v>
      </c>
      <c r="O9" s="3">
        <f t="shared" ca="1" si="3"/>
        <v>6630</v>
      </c>
      <c r="P9" s="3">
        <f ca="1">ROUND(MAX((O9-5000)*1%*{3,10,20,25,30,35,45}-{0,210,1410,2660,4410,7160,15160},0),2)</f>
        <v>48.9</v>
      </c>
      <c r="Q9" s="23">
        <f t="shared" ca="1" si="4"/>
        <v>6581.1</v>
      </c>
    </row>
    <row r="10" spans="1:19" ht="14.25">
      <c r="A10" s="3">
        <f>员工基本信息表!A10</f>
        <v>8</v>
      </c>
      <c r="B10" s="3" t="str">
        <f>员工基本信息表!B10</f>
        <v>杨犇</v>
      </c>
      <c r="C10" s="3" t="str">
        <f>员工基本信息表!C10</f>
        <v>生产部</v>
      </c>
      <c r="D10" s="3" t="str">
        <f>员工基本信息表!D10</f>
        <v>男</v>
      </c>
      <c r="E10" s="3" t="str">
        <f>员工基本信息表!E10</f>
        <v>专科</v>
      </c>
      <c r="F10" s="3" t="str">
        <f>员工基本信息表!F10</f>
        <v>基本生产人员</v>
      </c>
      <c r="G10" s="8">
        <f>员工基本信息表!G10</f>
        <v>39155</v>
      </c>
      <c r="H10" s="3">
        <f>VLOOKUP(E10,基本工资!A:B,2,0)</f>
        <v>1500</v>
      </c>
      <c r="I10" s="3">
        <f>VLOOKUP(F10,岗位工资!A:B,2,0)</f>
        <v>850</v>
      </c>
      <c r="J10" s="3">
        <f>VLOOKUP(F10,奖金!A:B,2,0)</f>
        <v>1000</v>
      </c>
      <c r="K10" s="3">
        <f t="shared" ca="1" si="0"/>
        <v>550</v>
      </c>
      <c r="L10" s="3">
        <f t="shared" si="1"/>
        <v>10</v>
      </c>
      <c r="M10" s="3">
        <f t="shared" si="2"/>
        <v>150</v>
      </c>
      <c r="N10" s="3">
        <f>出勤表!E9</f>
        <v>30</v>
      </c>
      <c r="O10" s="3">
        <f ca="1">SUM(H10:M10)-N10</f>
        <v>4030</v>
      </c>
      <c r="P10" s="3">
        <f ca="1">ROUND(MAX((O10-5000)*1%*{3,10,20,25,30,35,45}-{0,210,1410,2660,4410,7160,15160},0),2)</f>
        <v>0</v>
      </c>
      <c r="Q10" s="23">
        <f t="shared" ca="1" si="4"/>
        <v>4030</v>
      </c>
    </row>
    <row r="11" spans="1:19" ht="14.25">
      <c r="A11" s="3">
        <f>员工基本信息表!A11</f>
        <v>9</v>
      </c>
      <c r="B11" s="3" t="str">
        <f>员工基本信息表!B11</f>
        <v>马婷婷</v>
      </c>
      <c r="C11" s="3" t="str">
        <f>员工基本信息表!C11</f>
        <v>销售部</v>
      </c>
      <c r="D11" s="3" t="str">
        <f>员工基本信息表!D11</f>
        <v>女</v>
      </c>
      <c r="E11" s="3" t="str">
        <f>员工基本信息表!E11</f>
        <v>本科</v>
      </c>
      <c r="F11" s="3" t="str">
        <f>员工基本信息表!F11</f>
        <v>企业管理人员</v>
      </c>
      <c r="G11" s="8">
        <f>员工基本信息表!G11</f>
        <v>38574</v>
      </c>
      <c r="H11" s="3">
        <f>VLOOKUP(E11,基本工资!A:B,2,0)</f>
        <v>2000</v>
      </c>
      <c r="I11" s="3">
        <f>VLOOKUP(F11,岗位工资!A:B,2,0)</f>
        <v>1200</v>
      </c>
      <c r="J11" s="3">
        <f>VLOOKUP(F11,奖金!A:B,2,0)</f>
        <v>800</v>
      </c>
      <c r="K11" s="3">
        <f t="shared" ca="1" si="0"/>
        <v>650</v>
      </c>
      <c r="L11" s="3">
        <f t="shared" si="1"/>
        <v>30</v>
      </c>
      <c r="M11" s="3">
        <f t="shared" si="2"/>
        <v>150</v>
      </c>
      <c r="N11" s="3">
        <f>出勤表!E10</f>
        <v>0</v>
      </c>
      <c r="O11" s="3">
        <f t="shared" ca="1" si="3"/>
        <v>4830</v>
      </c>
      <c r="P11" s="3">
        <f ca="1">ROUND(MAX((O11-5000)*1%*{3,10,20,25,30,35,45}-{0,210,1410,2660,4410,7160,15160},0),2)</f>
        <v>0</v>
      </c>
      <c r="Q11" s="23">
        <f t="shared" ca="1" si="4"/>
        <v>4830</v>
      </c>
    </row>
    <row r="12" spans="1:19" ht="14.25">
      <c r="A12" s="3">
        <f>员工基本信息表!A12</f>
        <v>10</v>
      </c>
      <c r="B12" s="3" t="str">
        <f>员工基本信息表!B12</f>
        <v>白艳涛</v>
      </c>
      <c r="C12" s="3" t="str">
        <f>员工基本信息表!C12</f>
        <v>生产部</v>
      </c>
      <c r="D12" s="3" t="str">
        <f>员工基本信息表!D12</f>
        <v>男</v>
      </c>
      <c r="E12" s="3" t="str">
        <f>员工基本信息表!E12</f>
        <v>硕士</v>
      </c>
      <c r="F12" s="3" t="str">
        <f>员工基本信息表!F12</f>
        <v>企业管理人员</v>
      </c>
      <c r="G12" s="8">
        <f>员工基本信息表!G12</f>
        <v>38972</v>
      </c>
      <c r="H12" s="3">
        <f>VLOOKUP(E12,基本工资!A:B,2,0)</f>
        <v>2500</v>
      </c>
      <c r="I12" s="3">
        <f>VLOOKUP(F12,岗位工资!A:B,2,0)</f>
        <v>1200</v>
      </c>
      <c r="J12" s="3">
        <f>VLOOKUP(F12,奖金!A:B,2,0)</f>
        <v>800</v>
      </c>
      <c r="K12" s="3">
        <f t="shared" ca="1" si="0"/>
        <v>600</v>
      </c>
      <c r="L12" s="3">
        <f t="shared" si="1"/>
        <v>10</v>
      </c>
      <c r="M12" s="3">
        <f t="shared" si="2"/>
        <v>150</v>
      </c>
      <c r="N12" s="3">
        <f>出勤表!E11</f>
        <v>50</v>
      </c>
      <c r="O12" s="3">
        <f t="shared" ca="1" si="3"/>
        <v>5210</v>
      </c>
      <c r="P12" s="3">
        <f ca="1">ROUND(MAX((O12-5000)*1%*{3,10,20,25,30,35,45}-{0,210,1410,2660,4410,7160,15160},0),2)</f>
        <v>6.3</v>
      </c>
      <c r="Q12" s="23">
        <f t="shared" ca="1" si="4"/>
        <v>5203.7</v>
      </c>
    </row>
    <row r="13" spans="1:19" ht="14.25">
      <c r="A13" s="3">
        <f>员工基本信息表!A13</f>
        <v>11</v>
      </c>
      <c r="B13" s="3" t="str">
        <f>员工基本信息表!B13</f>
        <v>王晶</v>
      </c>
      <c r="C13" s="3" t="str">
        <f>员工基本信息表!C13</f>
        <v>生产部</v>
      </c>
      <c r="D13" s="3" t="str">
        <f>员工基本信息表!D13</f>
        <v>女</v>
      </c>
      <c r="E13" s="3" t="str">
        <f>员工基本信息表!E13</f>
        <v>专科</v>
      </c>
      <c r="F13" s="3" t="str">
        <f>员工基本信息表!F13</f>
        <v>基本生产人员</v>
      </c>
      <c r="G13" s="8">
        <f>员工基本信息表!G13</f>
        <v>38995</v>
      </c>
      <c r="H13" s="3">
        <f>VLOOKUP(E13,基本工资!A:B,2,0)</f>
        <v>1500</v>
      </c>
      <c r="I13" s="3">
        <f>VLOOKUP(F13,岗位工资!A:B,2,0)</f>
        <v>850</v>
      </c>
      <c r="J13" s="3">
        <f>VLOOKUP(F13,奖金!A:B,2,0)</f>
        <v>1000</v>
      </c>
      <c r="K13" s="3">
        <f t="shared" ca="1" si="0"/>
        <v>600</v>
      </c>
      <c r="L13" s="3">
        <f t="shared" si="1"/>
        <v>30</v>
      </c>
      <c r="M13" s="3">
        <f t="shared" si="2"/>
        <v>150</v>
      </c>
      <c r="N13" s="3">
        <f>出勤表!E12</f>
        <v>0</v>
      </c>
      <c r="O13" s="3">
        <f t="shared" ca="1" si="3"/>
        <v>4130</v>
      </c>
      <c r="P13" s="3">
        <f ca="1">ROUND(MAX((O13-5000)*1%*{3,10,20,25,30,35,45}-{0,210,1410,2660,4410,7160,15160},0),2)</f>
        <v>0</v>
      </c>
      <c r="Q13" s="23">
        <f t="shared" ca="1" si="4"/>
        <v>4130</v>
      </c>
    </row>
    <row r="14" spans="1:19" ht="14.25">
      <c r="A14" s="3">
        <f>员工基本信息表!A14</f>
        <v>12</v>
      </c>
      <c r="B14" s="3" t="str">
        <f>员工基本信息表!B14</f>
        <v>曹丽娜</v>
      </c>
      <c r="C14" s="3" t="str">
        <f>员工基本信息表!C14</f>
        <v>生产部</v>
      </c>
      <c r="D14" s="3" t="str">
        <f>员工基本信息表!D14</f>
        <v>女</v>
      </c>
      <c r="E14" s="3" t="str">
        <f>员工基本信息表!E14</f>
        <v>本科</v>
      </c>
      <c r="F14" s="3" t="str">
        <f>员工基本信息表!F14</f>
        <v>重要生产人员</v>
      </c>
      <c r="G14" s="8">
        <f>员工基本信息表!G14</f>
        <v>38455</v>
      </c>
      <c r="H14" s="3">
        <f>VLOOKUP(E14,基本工资!A:B,2,0)</f>
        <v>2000</v>
      </c>
      <c r="I14" s="3">
        <f>VLOOKUP(F14,岗位工资!A:B,2,0)</f>
        <v>1500</v>
      </c>
      <c r="J14" s="3">
        <f>VLOOKUP(F14,奖金!A:B,2,0)</f>
        <v>1000</v>
      </c>
      <c r="K14" s="3">
        <f t="shared" ca="1" si="0"/>
        <v>650</v>
      </c>
      <c r="L14" s="3">
        <f t="shared" si="1"/>
        <v>30</v>
      </c>
      <c r="M14" s="3">
        <f t="shared" si="2"/>
        <v>150</v>
      </c>
      <c r="N14" s="3">
        <f>出勤表!E13</f>
        <v>50</v>
      </c>
      <c r="O14" s="3">
        <f t="shared" ca="1" si="3"/>
        <v>5280</v>
      </c>
      <c r="P14" s="3">
        <f ca="1">ROUND(MAX((O14-5000)*1%*{3,10,20,25,30,35,45}-{0,210,1410,2660,4410,7160,15160},0),2)</f>
        <v>8.4</v>
      </c>
      <c r="Q14" s="23">
        <f t="shared" ca="1" si="4"/>
        <v>5271.6</v>
      </c>
    </row>
    <row r="15" spans="1:19" ht="14.25">
      <c r="A15" s="3">
        <f>员工基本信息表!A15</f>
        <v>13</v>
      </c>
      <c r="B15" s="3" t="str">
        <f>员工基本信息表!B15</f>
        <v>陈玲</v>
      </c>
      <c r="C15" s="3" t="str">
        <f>员工基本信息表!C15</f>
        <v>研发部</v>
      </c>
      <c r="D15" s="3" t="str">
        <f>员工基本信息表!D15</f>
        <v>女</v>
      </c>
      <c r="E15" s="3" t="str">
        <f>员工基本信息表!E15</f>
        <v>硕士</v>
      </c>
      <c r="F15" s="3" t="str">
        <f>员工基本信息表!F15</f>
        <v>重要生产人员</v>
      </c>
      <c r="G15" s="8">
        <f>员工基本信息表!G15</f>
        <v>38941</v>
      </c>
      <c r="H15" s="3">
        <f>VLOOKUP(E15,基本工资!A:B,2,0)</f>
        <v>2500</v>
      </c>
      <c r="I15" s="3">
        <f>VLOOKUP(F15,岗位工资!A:B,2,0)</f>
        <v>1500</v>
      </c>
      <c r="J15" s="3">
        <f>VLOOKUP(F15,奖金!A:B,2,0)</f>
        <v>1000</v>
      </c>
      <c r="K15" s="3">
        <f t="shared" ca="1" si="0"/>
        <v>600</v>
      </c>
      <c r="L15" s="3">
        <f t="shared" si="1"/>
        <v>30</v>
      </c>
      <c r="M15" s="3">
        <f t="shared" si="2"/>
        <v>150</v>
      </c>
      <c r="N15" s="3">
        <f>出勤表!E14</f>
        <v>0</v>
      </c>
      <c r="O15" s="3">
        <f t="shared" ca="1" si="3"/>
        <v>5780</v>
      </c>
      <c r="P15" s="3">
        <f ca="1">ROUND(MAX((O15-5000)*1%*{3,10,20,25,30,35,45}-{0,210,1410,2660,4410,7160,15160},0),2)</f>
        <v>23.4</v>
      </c>
      <c r="Q15" s="23">
        <f t="shared" ca="1" si="4"/>
        <v>5756.6</v>
      </c>
    </row>
    <row r="16" spans="1:19" ht="14.25">
      <c r="A16" s="3">
        <f>员工基本信息表!A16</f>
        <v>14</v>
      </c>
      <c r="B16" s="3" t="str">
        <f>员工基本信息表!B16</f>
        <v>王志红</v>
      </c>
      <c r="C16" s="3" t="str">
        <f>员工基本信息表!C16</f>
        <v>生产部</v>
      </c>
      <c r="D16" s="3" t="str">
        <f>员工基本信息表!D16</f>
        <v>女</v>
      </c>
      <c r="E16" s="3" t="str">
        <f>员工基本信息表!E16</f>
        <v>专科</v>
      </c>
      <c r="F16" s="3" t="str">
        <f>员工基本信息表!F16</f>
        <v>基本生产人员</v>
      </c>
      <c r="G16" s="8">
        <f>员工基本信息表!G16</f>
        <v>39313</v>
      </c>
      <c r="H16" s="3">
        <f>VLOOKUP(E16,基本工资!A:B,2,0)</f>
        <v>1500</v>
      </c>
      <c r="I16" s="3">
        <f>VLOOKUP(F16,岗位工资!A:B,2,0)</f>
        <v>850</v>
      </c>
      <c r="J16" s="3">
        <f>VLOOKUP(F16,奖金!A:B,2,0)</f>
        <v>1000</v>
      </c>
      <c r="K16" s="3">
        <f t="shared" ca="1" si="0"/>
        <v>550</v>
      </c>
      <c r="L16" s="3">
        <f t="shared" si="1"/>
        <v>30</v>
      </c>
      <c r="M16" s="3">
        <f t="shared" si="2"/>
        <v>150</v>
      </c>
      <c r="N16" s="3">
        <f>出勤表!E15</f>
        <v>0</v>
      </c>
      <c r="O16" s="3">
        <f t="shared" ca="1" si="3"/>
        <v>4080</v>
      </c>
      <c r="P16" s="3">
        <f ca="1">ROUND(MAX((O16-5000)*1%*{3,10,20,25,30,35,45}-{0,210,1410,2660,4410,7160,15160},0),2)</f>
        <v>0</v>
      </c>
      <c r="Q16" s="23">
        <f t="shared" ca="1" si="4"/>
        <v>4080</v>
      </c>
    </row>
    <row r="17" spans="1:17" ht="14.25">
      <c r="A17" s="3">
        <f>员工基本信息表!A17</f>
        <v>15</v>
      </c>
      <c r="B17" s="3" t="str">
        <f>员工基本信息表!B17</f>
        <v>苏娜</v>
      </c>
      <c r="C17" s="3" t="str">
        <f>员工基本信息表!C17</f>
        <v>销售部</v>
      </c>
      <c r="D17" s="3" t="str">
        <f>员工基本信息表!D17</f>
        <v>女</v>
      </c>
      <c r="E17" s="3" t="str">
        <f>员工基本信息表!E17</f>
        <v>本科</v>
      </c>
      <c r="F17" s="3" t="str">
        <f>员工基本信息表!F17</f>
        <v>销售人员</v>
      </c>
      <c r="G17" s="8">
        <f>员工基本信息表!G17</f>
        <v>39494</v>
      </c>
      <c r="H17" s="3">
        <f>VLOOKUP(E17,基本工资!A:B,2,0)</f>
        <v>2000</v>
      </c>
      <c r="I17" s="3">
        <f>VLOOKUP(F17,岗位工资!A:B,2,0)</f>
        <v>900</v>
      </c>
      <c r="J17" s="3">
        <f>VLOOKUP(F17,奖金!A:B,2,0)</f>
        <v>800</v>
      </c>
      <c r="K17" s="3">
        <f t="shared" ca="1" si="0"/>
        <v>500</v>
      </c>
      <c r="L17" s="3">
        <f t="shared" si="1"/>
        <v>30</v>
      </c>
      <c r="M17" s="3">
        <f t="shared" si="2"/>
        <v>300</v>
      </c>
      <c r="N17" s="3">
        <f>出勤表!E16</f>
        <v>0</v>
      </c>
      <c r="O17" s="3">
        <f t="shared" ca="1" si="3"/>
        <v>4530</v>
      </c>
      <c r="P17" s="3">
        <f ca="1">ROUND(MAX((O17-5000)*1%*{3,10,20,25,30,35,45}-{0,210,1410,2660,4410,7160,15160},0),2)</f>
        <v>0</v>
      </c>
      <c r="Q17" s="23">
        <f t="shared" ca="1" si="4"/>
        <v>4530</v>
      </c>
    </row>
    <row r="18" spans="1:17" ht="14.25">
      <c r="A18" s="3">
        <f>员工基本信息表!A18</f>
        <v>16</v>
      </c>
      <c r="B18" s="3" t="str">
        <f>员工基本信息表!B18</f>
        <v>白琳</v>
      </c>
      <c r="C18" s="3" t="str">
        <f>员工基本信息表!C18</f>
        <v>人事部</v>
      </c>
      <c r="D18" s="3" t="str">
        <f>员工基本信息表!D18</f>
        <v>女</v>
      </c>
      <c r="E18" s="3" t="str">
        <f>员工基本信息表!E18</f>
        <v>本科</v>
      </c>
      <c r="F18" s="3" t="str">
        <f>员工基本信息表!F18</f>
        <v>办公室人员</v>
      </c>
      <c r="G18" s="8">
        <f>员工基本信息表!G18</f>
        <v>38425</v>
      </c>
      <c r="H18" s="3">
        <f>VLOOKUP(E18,基本工资!A:B,2,0)</f>
        <v>2000</v>
      </c>
      <c r="I18" s="3">
        <f>VLOOKUP(F18,岗位工资!A:B,2,0)</f>
        <v>750</v>
      </c>
      <c r="J18" s="3">
        <f>VLOOKUP(F18,奖金!A:B,2,0)</f>
        <v>1000</v>
      </c>
      <c r="K18" s="3">
        <f t="shared" ca="1" si="0"/>
        <v>650</v>
      </c>
      <c r="L18" s="3">
        <f t="shared" si="1"/>
        <v>30</v>
      </c>
      <c r="M18" s="3">
        <f t="shared" si="2"/>
        <v>150</v>
      </c>
      <c r="N18" s="3">
        <f>出勤表!E17</f>
        <v>0</v>
      </c>
      <c r="O18" s="3">
        <f t="shared" ca="1" si="3"/>
        <v>4580</v>
      </c>
      <c r="P18" s="3">
        <f ca="1">ROUND(MAX((O18-5000)*1%*{3,10,20,25,30,35,45}-{0,210,1410,2660,4410,7160,15160},0),2)</f>
        <v>0</v>
      </c>
      <c r="Q18" s="23">
        <f t="shared" ca="1" si="4"/>
        <v>4580</v>
      </c>
    </row>
    <row r="19" spans="1:17" ht="14.25">
      <c r="A19" s="3">
        <f>员工基本信息表!A19</f>
        <v>17</v>
      </c>
      <c r="B19" s="3" t="str">
        <f>员工基本信息表!B19</f>
        <v>刘杨</v>
      </c>
      <c r="C19" s="3" t="str">
        <f>员工基本信息表!C19</f>
        <v>生产部</v>
      </c>
      <c r="D19" s="3" t="str">
        <f>员工基本信息表!D19</f>
        <v>男</v>
      </c>
      <c r="E19" s="3" t="str">
        <f>员工基本信息表!E19</f>
        <v>硕士</v>
      </c>
      <c r="F19" s="3" t="str">
        <f>员工基本信息表!F19</f>
        <v>重要生产人员</v>
      </c>
      <c r="G19" s="8">
        <f>员工基本信息表!G19</f>
        <v>38574</v>
      </c>
      <c r="H19" s="3">
        <f>VLOOKUP(E19,基本工资!A:B,2,0)</f>
        <v>2500</v>
      </c>
      <c r="I19" s="3">
        <f>VLOOKUP(F19,岗位工资!A:B,2,0)</f>
        <v>1500</v>
      </c>
      <c r="J19" s="3">
        <f>VLOOKUP(F19,奖金!A:B,2,0)</f>
        <v>1000</v>
      </c>
      <c r="K19" s="3">
        <f t="shared" ca="1" si="0"/>
        <v>650</v>
      </c>
      <c r="L19" s="3">
        <f t="shared" si="1"/>
        <v>10</v>
      </c>
      <c r="M19" s="3">
        <f t="shared" si="2"/>
        <v>150</v>
      </c>
      <c r="N19" s="3">
        <f>出勤表!E18</f>
        <v>30</v>
      </c>
      <c r="O19" s="3">
        <f t="shared" ca="1" si="3"/>
        <v>5780</v>
      </c>
      <c r="P19" s="3">
        <f ca="1">ROUND(MAX((O19-5000)*1%*{3,10,20,25,30,35,45}-{0,210,1410,2660,4410,7160,15160},0),2)</f>
        <v>23.4</v>
      </c>
      <c r="Q19" s="23">
        <f t="shared" ca="1" si="4"/>
        <v>5756.6</v>
      </c>
    </row>
    <row r="20" spans="1:17" ht="14.25">
      <c r="A20" s="3">
        <f>员工基本信息表!A20</f>
        <v>18</v>
      </c>
      <c r="B20" s="3" t="str">
        <f>员工基本信息表!B20</f>
        <v>柴秀莎</v>
      </c>
      <c r="C20" s="3" t="str">
        <f>员工基本信息表!C20</f>
        <v>后勤部</v>
      </c>
      <c r="D20" s="3" t="str">
        <f>员工基本信息表!D20</f>
        <v>女</v>
      </c>
      <c r="E20" s="3" t="str">
        <f>员工基本信息表!E20</f>
        <v>本科</v>
      </c>
      <c r="F20" s="3" t="str">
        <f>员工基本信息表!F20</f>
        <v>企业管理人员</v>
      </c>
      <c r="G20" s="8">
        <f>员工基本信息表!G20</f>
        <v>38972</v>
      </c>
      <c r="H20" s="3">
        <f>VLOOKUP(E20,基本工资!A:B,2,0)</f>
        <v>2000</v>
      </c>
      <c r="I20" s="3">
        <f>VLOOKUP(F20,岗位工资!A:B,2,0)</f>
        <v>1200</v>
      </c>
      <c r="J20" s="3">
        <f>VLOOKUP(F20,奖金!A:B,2,0)</f>
        <v>800</v>
      </c>
      <c r="K20" s="3">
        <f t="shared" ca="1" si="0"/>
        <v>600</v>
      </c>
      <c r="L20" s="3">
        <f t="shared" si="1"/>
        <v>30</v>
      </c>
      <c r="M20" s="3">
        <f t="shared" si="2"/>
        <v>150</v>
      </c>
      <c r="N20" s="3">
        <f>出勤表!E19</f>
        <v>0</v>
      </c>
      <c r="O20" s="3">
        <f t="shared" ca="1" si="3"/>
        <v>4780</v>
      </c>
      <c r="P20" s="3">
        <f ca="1">ROUND(MAX((O20-5000)*1%*{3,10,20,25,30,35,45}-{0,210,1410,2660,4410,7160,15160},0),2)</f>
        <v>0</v>
      </c>
      <c r="Q20" s="23">
        <f t="shared" ca="1" si="4"/>
        <v>4780</v>
      </c>
    </row>
    <row r="21" spans="1:17" ht="14.25">
      <c r="A21" s="3">
        <f>员工基本信息表!A21</f>
        <v>19</v>
      </c>
      <c r="B21" s="3" t="str">
        <f>员工基本信息表!B21</f>
        <v>赵怀沙</v>
      </c>
      <c r="C21" s="3" t="str">
        <f>员工基本信息表!C21</f>
        <v>研发部</v>
      </c>
      <c r="D21" s="3" t="str">
        <f>员工基本信息表!D21</f>
        <v>女</v>
      </c>
      <c r="E21" s="3" t="str">
        <f>员工基本信息表!E21</f>
        <v>硕士</v>
      </c>
      <c r="F21" s="3" t="str">
        <f>员工基本信息表!F21</f>
        <v>办公室人员</v>
      </c>
      <c r="G21" s="8">
        <f>员工基本信息表!G21</f>
        <v>38995</v>
      </c>
      <c r="H21" s="3">
        <f>VLOOKUP(E21,基本工资!A:B,2,0)</f>
        <v>2500</v>
      </c>
      <c r="I21" s="3">
        <f>VLOOKUP(F21,岗位工资!A:B,2,0)</f>
        <v>750</v>
      </c>
      <c r="J21" s="3">
        <f>VLOOKUP(F21,奖金!A:B,2,0)</f>
        <v>1000</v>
      </c>
      <c r="K21" s="3">
        <f t="shared" ca="1" si="0"/>
        <v>600</v>
      </c>
      <c r="L21" s="3">
        <f t="shared" si="1"/>
        <v>30</v>
      </c>
      <c r="M21" s="3">
        <f t="shared" si="2"/>
        <v>150</v>
      </c>
      <c r="N21" s="3">
        <f>出勤表!E20</f>
        <v>30</v>
      </c>
      <c r="O21" s="3">
        <f t="shared" ca="1" si="3"/>
        <v>5000</v>
      </c>
      <c r="P21" s="3">
        <f ca="1">ROUND(MAX((O21-5000)*1%*{3,10,20,25,30,35,45}-{0,210,1410,2660,4410,7160,15160},0),2)</f>
        <v>0</v>
      </c>
      <c r="Q21" s="23">
        <f t="shared" ca="1" si="4"/>
        <v>5000</v>
      </c>
    </row>
    <row r="22" spans="1:17" ht="14.25">
      <c r="A22" s="3">
        <f>员工基本信息表!A22</f>
        <v>20</v>
      </c>
      <c r="B22" s="3" t="str">
        <f>员工基本信息表!B22</f>
        <v>刘涛</v>
      </c>
      <c r="C22" s="3" t="str">
        <f>员工基本信息表!C22</f>
        <v>生产部</v>
      </c>
      <c r="D22" s="3" t="str">
        <f>员工基本信息表!D22</f>
        <v>男</v>
      </c>
      <c r="E22" s="3" t="str">
        <f>员工基本信息表!E22</f>
        <v>专科</v>
      </c>
      <c r="F22" s="3" t="str">
        <f>员工基本信息表!F22</f>
        <v>基本生产人员</v>
      </c>
      <c r="G22" s="8">
        <f>员工基本信息表!G22</f>
        <v>38455</v>
      </c>
      <c r="H22" s="3">
        <f>VLOOKUP(E22,基本工资!A:B,2,0)</f>
        <v>1500</v>
      </c>
      <c r="I22" s="3">
        <f>VLOOKUP(F22,岗位工资!A:B,2,0)</f>
        <v>850</v>
      </c>
      <c r="J22" s="3">
        <f>VLOOKUP(F22,奖金!A:B,2,0)</f>
        <v>1000</v>
      </c>
      <c r="K22" s="3">
        <f t="shared" ca="1" si="0"/>
        <v>650</v>
      </c>
      <c r="L22" s="3">
        <f t="shared" si="1"/>
        <v>10</v>
      </c>
      <c r="M22" s="3">
        <f t="shared" si="2"/>
        <v>150</v>
      </c>
      <c r="N22" s="3">
        <f>出勤表!E21</f>
        <v>50</v>
      </c>
      <c r="O22" s="3">
        <f t="shared" ca="1" si="3"/>
        <v>4110</v>
      </c>
      <c r="P22" s="3">
        <f ca="1">ROUND(MAX((O22-5000)*1%*{3,10,20,25,30,35,45}-{0,210,1410,2660,4410,7160,15160},0),2)</f>
        <v>0</v>
      </c>
      <c r="Q22" s="23">
        <f t="shared" ca="1" si="4"/>
        <v>4110</v>
      </c>
    </row>
    <row r="23" spans="1:17" ht="14.25">
      <c r="A23" s="3">
        <f>员工基本信息表!A23</f>
        <v>21</v>
      </c>
      <c r="B23" s="3" t="str">
        <f>员工基本信息表!B23</f>
        <v>李等等</v>
      </c>
      <c r="C23" s="3" t="str">
        <f>员工基本信息表!C23</f>
        <v>销售部</v>
      </c>
      <c r="D23" s="3" t="str">
        <f>员工基本信息表!D23</f>
        <v>女</v>
      </c>
      <c r="E23" s="3" t="str">
        <f>员工基本信息表!E23</f>
        <v>硕士</v>
      </c>
      <c r="F23" s="3" t="str">
        <f>员工基本信息表!F23</f>
        <v>销售人员</v>
      </c>
      <c r="G23" s="8">
        <f>员工基本信息表!G23</f>
        <v>38941</v>
      </c>
      <c r="H23" s="3">
        <f>VLOOKUP(E23,基本工资!A:B,2,0)</f>
        <v>2500</v>
      </c>
      <c r="I23" s="3">
        <f>VLOOKUP(F23,岗位工资!A:B,2,0)</f>
        <v>900</v>
      </c>
      <c r="J23" s="3">
        <f>VLOOKUP(F23,奖金!A:B,2,0)</f>
        <v>800</v>
      </c>
      <c r="K23" s="3">
        <f t="shared" ca="1" si="0"/>
        <v>600</v>
      </c>
      <c r="L23" s="3">
        <f t="shared" si="1"/>
        <v>30</v>
      </c>
      <c r="M23" s="3">
        <f t="shared" si="2"/>
        <v>300</v>
      </c>
      <c r="N23" s="3">
        <f>出勤表!E22</f>
        <v>30</v>
      </c>
      <c r="O23" s="3">
        <f t="shared" ca="1" si="3"/>
        <v>5100</v>
      </c>
      <c r="P23" s="3">
        <f ca="1">ROUND(MAX((O23-5000)*1%*{3,10,20,25,30,35,45}-{0,210,1410,2660,4410,7160,15160},0),2)</f>
        <v>3</v>
      </c>
      <c r="Q23" s="23">
        <f t="shared" ca="1" si="4"/>
        <v>5097</v>
      </c>
    </row>
    <row r="24" spans="1:17" ht="14.25">
      <c r="A24" s="3">
        <f>员工基本信息表!A24</f>
        <v>22</v>
      </c>
      <c r="B24" s="3" t="str">
        <f>员工基本信息表!B24</f>
        <v>张金婷</v>
      </c>
      <c r="C24" s="3" t="str">
        <f>员工基本信息表!C24</f>
        <v>人事部</v>
      </c>
      <c r="D24" s="3" t="str">
        <f>员工基本信息表!D24</f>
        <v>女</v>
      </c>
      <c r="E24" s="3" t="str">
        <f>员工基本信息表!E24</f>
        <v>专科</v>
      </c>
      <c r="F24" s="3" t="str">
        <f>员工基本信息表!F24</f>
        <v>办公室人员</v>
      </c>
      <c r="G24" s="8">
        <f>员工基本信息表!G24</f>
        <v>39313</v>
      </c>
      <c r="H24" s="3">
        <f>VLOOKUP(E24,基本工资!A:B,2,0)</f>
        <v>1500</v>
      </c>
      <c r="I24" s="3">
        <f>VLOOKUP(F24,岗位工资!A:B,2,0)</f>
        <v>750</v>
      </c>
      <c r="J24" s="3">
        <f>VLOOKUP(F24,奖金!A:B,2,0)</f>
        <v>1000</v>
      </c>
      <c r="K24" s="3">
        <f t="shared" ca="1" si="0"/>
        <v>550</v>
      </c>
      <c r="L24" s="3">
        <f t="shared" si="1"/>
        <v>30</v>
      </c>
      <c r="M24" s="3">
        <f t="shared" si="2"/>
        <v>150</v>
      </c>
      <c r="N24" s="3">
        <f>出勤表!E23</f>
        <v>0</v>
      </c>
      <c r="O24" s="3">
        <f t="shared" ca="1" si="3"/>
        <v>3980</v>
      </c>
      <c r="P24" s="3">
        <f ca="1">ROUND(MAX((O24-5000)*1%*{3,10,20,25,30,35,45}-{0,210,1410,2660,4410,7160,15160},0),2)</f>
        <v>0</v>
      </c>
      <c r="Q24" s="23">
        <f t="shared" ca="1" si="4"/>
        <v>3980</v>
      </c>
    </row>
    <row r="25" spans="1:17" ht="14.25">
      <c r="A25" s="3">
        <f>员工基本信息表!A25</f>
        <v>23</v>
      </c>
      <c r="B25" s="3" t="str">
        <f>员工基本信息表!B25</f>
        <v>马晓丽</v>
      </c>
      <c r="C25" s="3" t="str">
        <f>员工基本信息表!C25</f>
        <v>财务部</v>
      </c>
      <c r="D25" s="3" t="str">
        <f>员工基本信息表!D25</f>
        <v>女</v>
      </c>
      <c r="E25" s="3" t="str">
        <f>员工基本信息表!E25</f>
        <v>硕士</v>
      </c>
      <c r="F25" s="3" t="str">
        <f>员工基本信息表!F25</f>
        <v>企业管理人员</v>
      </c>
      <c r="G25" s="8">
        <f>员工基本信息表!G25</f>
        <v>39494</v>
      </c>
      <c r="H25" s="3">
        <f>VLOOKUP(E25,基本工资!A:B,2,0)</f>
        <v>2500</v>
      </c>
      <c r="I25" s="3">
        <f>VLOOKUP(F25,岗位工资!A:B,2,0)</f>
        <v>1200</v>
      </c>
      <c r="J25" s="3">
        <f>VLOOKUP(F25,奖金!A:B,2,0)</f>
        <v>800</v>
      </c>
      <c r="K25" s="3">
        <f t="shared" ca="1" si="0"/>
        <v>500</v>
      </c>
      <c r="L25" s="3">
        <f t="shared" si="1"/>
        <v>30</v>
      </c>
      <c r="M25" s="3">
        <f t="shared" si="2"/>
        <v>150</v>
      </c>
      <c r="N25" s="3">
        <f>出勤表!E24</f>
        <v>100</v>
      </c>
      <c r="O25" s="3">
        <f t="shared" ca="1" si="3"/>
        <v>5080</v>
      </c>
      <c r="P25" s="3">
        <f ca="1">ROUND(MAX((O25-5000)*1%*{3,10,20,25,30,35,45}-{0,210,1410,2660,4410,7160,15160},0),2)</f>
        <v>2.4</v>
      </c>
      <c r="Q25" s="23">
        <f t="shared" ca="1" si="4"/>
        <v>5077.6000000000004</v>
      </c>
    </row>
    <row r="26" spans="1:17" ht="14.25">
      <c r="A26" s="3">
        <f>员工基本信息表!A26</f>
        <v>24</v>
      </c>
      <c r="B26" s="3" t="str">
        <f>员工基本信息表!B26</f>
        <v>刘欢</v>
      </c>
      <c r="C26" s="3" t="str">
        <f>员工基本信息表!C26</f>
        <v>生产部</v>
      </c>
      <c r="D26" s="3" t="str">
        <f>员工基本信息表!D26</f>
        <v>女</v>
      </c>
      <c r="E26" s="3" t="str">
        <f>员工基本信息表!E26</f>
        <v>本科</v>
      </c>
      <c r="F26" s="3" t="str">
        <f>员工基本信息表!F26</f>
        <v>重要生产人员</v>
      </c>
      <c r="G26" s="8">
        <f>员工基本信息表!G26</f>
        <v>39155</v>
      </c>
      <c r="H26" s="3">
        <f>VLOOKUP(E26,基本工资!A:B,2,0)</f>
        <v>2000</v>
      </c>
      <c r="I26" s="3">
        <f>VLOOKUP(F26,岗位工资!A:B,2,0)</f>
        <v>1500</v>
      </c>
      <c r="J26" s="3">
        <f>VLOOKUP(F26,奖金!A:B,2,0)</f>
        <v>1000</v>
      </c>
      <c r="K26" s="3">
        <f t="shared" ca="1" si="0"/>
        <v>550</v>
      </c>
      <c r="L26" s="3">
        <f t="shared" si="1"/>
        <v>30</v>
      </c>
      <c r="M26" s="3">
        <f t="shared" si="2"/>
        <v>150</v>
      </c>
      <c r="N26" s="3">
        <f>出勤表!E25</f>
        <v>100</v>
      </c>
      <c r="O26" s="3">
        <f t="shared" ca="1" si="3"/>
        <v>5130</v>
      </c>
      <c r="P26" s="3">
        <f ca="1">ROUND(MAX((O26-5000)*1%*{3,10,20,25,30,35,45}-{0,210,1410,2660,4410,7160,15160},0),2)</f>
        <v>3.9</v>
      </c>
      <c r="Q26" s="23">
        <f t="shared" ca="1" si="4"/>
        <v>5126.1000000000004</v>
      </c>
    </row>
    <row r="27" spans="1:17" ht="14.25">
      <c r="A27" s="3">
        <f>员工基本信息表!A27</f>
        <v>25</v>
      </c>
      <c r="B27" s="3" t="str">
        <f>员工基本信息表!B27</f>
        <v>李玉新</v>
      </c>
      <c r="C27" s="3" t="str">
        <f>员工基本信息表!C27</f>
        <v>研发部</v>
      </c>
      <c r="D27" s="3" t="str">
        <f>员工基本信息表!D27</f>
        <v>男</v>
      </c>
      <c r="E27" s="3" t="str">
        <f>员工基本信息表!E27</f>
        <v>博士</v>
      </c>
      <c r="F27" s="3" t="str">
        <f>员工基本信息表!F27</f>
        <v>重要生产人员</v>
      </c>
      <c r="G27" s="8">
        <f>员工基本信息表!G27</f>
        <v>38574</v>
      </c>
      <c r="H27" s="3">
        <f>VLOOKUP(E27,基本工资!A:B,2,0)</f>
        <v>3500</v>
      </c>
      <c r="I27" s="3">
        <f>VLOOKUP(F27,岗位工资!A:B,2,0)</f>
        <v>1500</v>
      </c>
      <c r="J27" s="3">
        <f>VLOOKUP(F27,奖金!A:B,2,0)</f>
        <v>1000</v>
      </c>
      <c r="K27" s="3">
        <f t="shared" ca="1" si="0"/>
        <v>650</v>
      </c>
      <c r="L27" s="3">
        <f t="shared" si="1"/>
        <v>10</v>
      </c>
      <c r="M27" s="3">
        <f t="shared" si="2"/>
        <v>150</v>
      </c>
      <c r="N27" s="3">
        <f>出勤表!E26</f>
        <v>0</v>
      </c>
      <c r="O27" s="3">
        <f t="shared" ca="1" si="3"/>
        <v>6810</v>
      </c>
      <c r="P27" s="3">
        <f ca="1">ROUND(MAX((O27-5000)*1%*{3,10,20,25,30,35,45}-{0,210,1410,2660,4410,7160,15160},0),2)</f>
        <v>54.3</v>
      </c>
      <c r="Q27" s="23">
        <f t="shared" ca="1" si="4"/>
        <v>6755.7</v>
      </c>
    </row>
    <row r="28" spans="1:17" ht="14.25">
      <c r="A28" s="3">
        <f>员工基本信息表!A28</f>
        <v>26</v>
      </c>
      <c r="B28" s="3" t="str">
        <f>员工基本信息表!B28</f>
        <v>梁飞</v>
      </c>
      <c r="C28" s="3" t="str">
        <f>员工基本信息表!C28</f>
        <v>生产部</v>
      </c>
      <c r="D28" s="3" t="str">
        <f>员工基本信息表!D28</f>
        <v>男</v>
      </c>
      <c r="E28" s="3" t="str">
        <f>员工基本信息表!E28</f>
        <v>本科</v>
      </c>
      <c r="F28" s="3" t="str">
        <f>员工基本信息表!F28</f>
        <v>基本生产人员</v>
      </c>
      <c r="G28" s="8">
        <f>员工基本信息表!G28</f>
        <v>38972</v>
      </c>
      <c r="H28" s="3">
        <f>VLOOKUP(E28,基本工资!A:B,2,0)</f>
        <v>2000</v>
      </c>
      <c r="I28" s="3">
        <f>VLOOKUP(F28,岗位工资!A:B,2,0)</f>
        <v>850</v>
      </c>
      <c r="J28" s="3">
        <f>VLOOKUP(F28,奖金!A:B,2,0)</f>
        <v>1000</v>
      </c>
      <c r="K28" s="3">
        <f t="shared" ca="1" si="0"/>
        <v>600</v>
      </c>
      <c r="L28" s="3">
        <f t="shared" si="1"/>
        <v>10</v>
      </c>
      <c r="M28" s="3">
        <f t="shared" si="2"/>
        <v>150</v>
      </c>
      <c r="N28" s="3">
        <f>出勤表!E27</f>
        <v>0</v>
      </c>
      <c r="O28" s="3">
        <f t="shared" ca="1" si="3"/>
        <v>4610</v>
      </c>
      <c r="P28" s="3">
        <f ca="1">ROUND(MAX((O28-5000)*1%*{3,10,20,25,30,35,45}-{0,210,1410,2660,4410,7160,15160},0),2)</f>
        <v>0</v>
      </c>
      <c r="Q28" s="23">
        <f t="shared" ca="1" si="4"/>
        <v>4610</v>
      </c>
    </row>
    <row r="29" spans="1:17" ht="14.25">
      <c r="A29" s="3">
        <f>员工基本信息表!A29</f>
        <v>27</v>
      </c>
      <c r="B29" s="3" t="str">
        <f>员工基本信息表!B29</f>
        <v>闫红进</v>
      </c>
      <c r="C29" s="3" t="str">
        <f>员工基本信息表!C29</f>
        <v>销售部</v>
      </c>
      <c r="D29" s="3" t="str">
        <f>员工基本信息表!D29</f>
        <v>男</v>
      </c>
      <c r="E29" s="3" t="str">
        <f>员工基本信息表!E29</f>
        <v>硕士</v>
      </c>
      <c r="F29" s="3" t="str">
        <f>员工基本信息表!F29</f>
        <v>销售人员</v>
      </c>
      <c r="G29" s="8">
        <f>员工基本信息表!G29</f>
        <v>38995</v>
      </c>
      <c r="H29" s="3">
        <f>VLOOKUP(E29,基本工资!A:B,2,0)</f>
        <v>2500</v>
      </c>
      <c r="I29" s="3">
        <f>VLOOKUP(F29,岗位工资!A:B,2,0)</f>
        <v>900</v>
      </c>
      <c r="J29" s="3">
        <f>VLOOKUP(F29,奖金!A:B,2,0)</f>
        <v>800</v>
      </c>
      <c r="K29" s="3">
        <f t="shared" ca="1" si="0"/>
        <v>600</v>
      </c>
      <c r="L29" s="3">
        <f t="shared" si="1"/>
        <v>10</v>
      </c>
      <c r="M29" s="3">
        <f t="shared" si="2"/>
        <v>300</v>
      </c>
      <c r="N29" s="3">
        <f>出勤表!E28</f>
        <v>50</v>
      </c>
      <c r="O29" s="3">
        <f t="shared" ca="1" si="3"/>
        <v>5060</v>
      </c>
      <c r="P29" s="3">
        <f ca="1">ROUND(MAX((O29-5000)*1%*{3,10,20,25,30,35,45}-{0,210,1410,2660,4410,7160,15160},0),2)</f>
        <v>1.8</v>
      </c>
      <c r="Q29" s="23">
        <f t="shared" ca="1" si="4"/>
        <v>5058.2</v>
      </c>
    </row>
    <row r="30" spans="1:17" ht="14.25">
      <c r="A30" s="3">
        <f>员工基本信息表!A30</f>
        <v>28</v>
      </c>
      <c r="B30" s="3" t="str">
        <f>员工基本信息表!B30</f>
        <v>刘文静</v>
      </c>
      <c r="C30" s="3" t="str">
        <f>员工基本信息表!C30</f>
        <v>生产部</v>
      </c>
      <c r="D30" s="3" t="str">
        <f>员工基本信息表!D30</f>
        <v>女</v>
      </c>
      <c r="E30" s="3" t="str">
        <f>员工基本信息表!E30</f>
        <v>本科</v>
      </c>
      <c r="F30" s="3" t="str">
        <f>员工基本信息表!F30</f>
        <v>企业管理人员</v>
      </c>
      <c r="G30" s="8">
        <f>员工基本信息表!G30</f>
        <v>35898</v>
      </c>
      <c r="H30" s="3">
        <f>VLOOKUP(E30,基本工资!A:B,2,0)</f>
        <v>2000</v>
      </c>
      <c r="I30" s="3">
        <f>VLOOKUP(F30,岗位工资!A:B,2,0)</f>
        <v>1200</v>
      </c>
      <c r="J30" s="3">
        <f>VLOOKUP(F30,奖金!A:B,2,0)</f>
        <v>800</v>
      </c>
      <c r="K30" s="3">
        <f t="shared" ca="1" si="0"/>
        <v>1000</v>
      </c>
      <c r="L30" s="3">
        <f t="shared" si="1"/>
        <v>30</v>
      </c>
      <c r="M30" s="3">
        <f t="shared" si="2"/>
        <v>150</v>
      </c>
      <c r="N30" s="3">
        <f>出勤表!E29</f>
        <v>0</v>
      </c>
      <c r="O30" s="3">
        <f t="shared" ca="1" si="3"/>
        <v>5180</v>
      </c>
      <c r="P30" s="3">
        <f ca="1">ROUND(MAX((O30-5000)*1%*{3,10,20,25,30,35,45}-{0,210,1410,2660,4410,7160,15160},0),2)</f>
        <v>5.4</v>
      </c>
      <c r="Q30" s="23">
        <f t="shared" ca="1" si="4"/>
        <v>5174.6000000000004</v>
      </c>
    </row>
    <row r="31" spans="1:17" ht="14.25">
      <c r="A31" s="3">
        <f>员工基本信息表!A31</f>
        <v>29</v>
      </c>
      <c r="B31" s="3" t="str">
        <f>员工基本信息表!B31</f>
        <v>李素伟</v>
      </c>
      <c r="C31" s="3" t="str">
        <f>员工基本信息表!C31</f>
        <v>销售部</v>
      </c>
      <c r="D31" s="3" t="str">
        <f>员工基本信息表!D31</f>
        <v>女</v>
      </c>
      <c r="E31" s="3" t="str">
        <f>员工基本信息表!E31</f>
        <v>硕士</v>
      </c>
      <c r="F31" s="3" t="str">
        <f>员工基本信息表!F31</f>
        <v>销售人员</v>
      </c>
      <c r="G31" s="8">
        <f>员工基本信息表!G31</f>
        <v>37480</v>
      </c>
      <c r="H31" s="3">
        <f>VLOOKUP(E31,基本工资!A:B,2,0)</f>
        <v>2500</v>
      </c>
      <c r="I31" s="3">
        <f>VLOOKUP(F31,岗位工资!A:B,2,0)</f>
        <v>900</v>
      </c>
      <c r="J31" s="3">
        <f>VLOOKUP(F31,奖金!A:B,2,0)</f>
        <v>800</v>
      </c>
      <c r="K31" s="3">
        <f t="shared" ca="1" si="0"/>
        <v>800</v>
      </c>
      <c r="L31" s="3">
        <f t="shared" si="1"/>
        <v>30</v>
      </c>
      <c r="M31" s="3">
        <f t="shared" si="2"/>
        <v>300</v>
      </c>
      <c r="N31" s="3">
        <f>出勤表!E30</f>
        <v>30</v>
      </c>
      <c r="O31" s="3">
        <f t="shared" ca="1" si="3"/>
        <v>5300</v>
      </c>
      <c r="P31" s="3">
        <f ca="1">ROUND(MAX((O31-5000)*1%*{3,10,20,25,30,35,45}-{0,210,1410,2660,4410,7160,15160},0),2)</f>
        <v>9</v>
      </c>
      <c r="Q31" s="23">
        <f t="shared" ca="1" si="4"/>
        <v>5291</v>
      </c>
    </row>
    <row r="32" spans="1:17" ht="14.25">
      <c r="A32" s="3">
        <f>员工基本信息表!A32</f>
        <v>30</v>
      </c>
      <c r="B32" s="3" t="str">
        <f>员工基本信息表!B32</f>
        <v>王雅楠</v>
      </c>
      <c r="C32" s="3" t="str">
        <f>员工基本信息表!C32</f>
        <v>生产部</v>
      </c>
      <c r="D32" s="3" t="str">
        <f>员工基本信息表!D32</f>
        <v>女</v>
      </c>
      <c r="E32" s="3" t="str">
        <f>员工基本信息表!E32</f>
        <v>专科</v>
      </c>
      <c r="F32" s="3" t="str">
        <f>员工基本信息表!F32</f>
        <v>基本生产人员</v>
      </c>
      <c r="G32" s="8">
        <f>员工基本信息表!G32</f>
        <v>39313</v>
      </c>
      <c r="H32" s="3">
        <f>VLOOKUP(E32,基本工资!A:B,2,0)</f>
        <v>1500</v>
      </c>
      <c r="I32" s="3">
        <f>VLOOKUP(F32,岗位工资!A:B,2,0)</f>
        <v>850</v>
      </c>
      <c r="J32" s="3">
        <f>VLOOKUP(F32,奖金!A:B,2,0)</f>
        <v>1000</v>
      </c>
      <c r="K32" s="3">
        <f t="shared" ca="1" si="0"/>
        <v>550</v>
      </c>
      <c r="L32" s="3">
        <f t="shared" si="1"/>
        <v>30</v>
      </c>
      <c r="M32" s="3">
        <f t="shared" si="2"/>
        <v>150</v>
      </c>
      <c r="N32" s="3">
        <f>出勤表!E31</f>
        <v>30</v>
      </c>
      <c r="O32" s="3">
        <f t="shared" ca="1" si="3"/>
        <v>4050</v>
      </c>
      <c r="P32" s="3">
        <f ca="1">ROUND(MAX((O32-5000)*1%*{3,10,20,25,30,35,45}-{0,210,1410,2660,4410,7160,15160},0),2)</f>
        <v>0</v>
      </c>
      <c r="Q32" s="23">
        <f t="shared" ca="1" si="4"/>
        <v>4050</v>
      </c>
    </row>
    <row r="33" spans="1:17" ht="14.25">
      <c r="A33" s="3">
        <f>员工基本信息表!A33</f>
        <v>31</v>
      </c>
      <c r="B33" s="3" t="str">
        <f>员工基本信息表!B33</f>
        <v>温金玉</v>
      </c>
      <c r="C33" s="3" t="str">
        <f>员工基本信息表!C33</f>
        <v>研发部</v>
      </c>
      <c r="D33" s="3" t="str">
        <f>员工基本信息表!D33</f>
        <v>男</v>
      </c>
      <c r="E33" s="3" t="str">
        <f>员工基本信息表!E33</f>
        <v>博士</v>
      </c>
      <c r="F33" s="3" t="str">
        <f>员工基本信息表!F33</f>
        <v>企业管理人员</v>
      </c>
      <c r="G33" s="8">
        <f>员工基本信息表!G33</f>
        <v>39494</v>
      </c>
      <c r="H33" s="3">
        <f>VLOOKUP(E33,基本工资!A:B,2,0)</f>
        <v>3500</v>
      </c>
      <c r="I33" s="3">
        <f>VLOOKUP(F33,岗位工资!A:B,2,0)</f>
        <v>1200</v>
      </c>
      <c r="J33" s="3">
        <f>VLOOKUP(F33,奖金!A:B,2,0)</f>
        <v>800</v>
      </c>
      <c r="K33" s="3">
        <f t="shared" ca="1" si="0"/>
        <v>500</v>
      </c>
      <c r="L33" s="3">
        <f t="shared" si="1"/>
        <v>10</v>
      </c>
      <c r="M33" s="3">
        <f t="shared" si="2"/>
        <v>150</v>
      </c>
      <c r="N33" s="3">
        <f>出勤表!E32</f>
        <v>50</v>
      </c>
      <c r="O33" s="3">
        <f t="shared" ca="1" si="3"/>
        <v>6110</v>
      </c>
      <c r="P33" s="3">
        <f ca="1">ROUND(MAX((O33-5000)*1%*{3,10,20,25,30,35,45}-{0,210,1410,2660,4410,7160,15160},0),2)</f>
        <v>33.299999999999997</v>
      </c>
      <c r="Q33" s="23">
        <f t="shared" ca="1" si="4"/>
        <v>6076.7</v>
      </c>
    </row>
    <row r="34" spans="1:17" ht="14.25">
      <c r="A34" s="3">
        <f>员工基本信息表!A34</f>
        <v>32</v>
      </c>
      <c r="B34" s="3" t="str">
        <f>员工基本信息表!B34</f>
        <v>秦立肖</v>
      </c>
      <c r="C34" s="3" t="str">
        <f>员工基本信息表!C34</f>
        <v>生产部</v>
      </c>
      <c r="D34" s="3" t="str">
        <f>员工基本信息表!D34</f>
        <v>女</v>
      </c>
      <c r="E34" s="3" t="str">
        <f>员工基本信息表!E34</f>
        <v>专科</v>
      </c>
      <c r="F34" s="3" t="str">
        <f>员工基本信息表!F34</f>
        <v>基本生产人员</v>
      </c>
      <c r="G34" s="8">
        <f>员工基本信息表!G34</f>
        <v>39155</v>
      </c>
      <c r="H34" s="3">
        <f>VLOOKUP(E34,基本工资!A:B,2,0)</f>
        <v>1500</v>
      </c>
      <c r="I34" s="3">
        <f>VLOOKUP(F34,岗位工资!A:B,2,0)</f>
        <v>850</v>
      </c>
      <c r="J34" s="3">
        <f>VLOOKUP(F34,奖金!A:B,2,0)</f>
        <v>1000</v>
      </c>
      <c r="K34" s="3">
        <f t="shared" ca="1" si="0"/>
        <v>550</v>
      </c>
      <c r="L34" s="3">
        <f t="shared" si="1"/>
        <v>30</v>
      </c>
      <c r="M34" s="3">
        <f t="shared" si="2"/>
        <v>150</v>
      </c>
      <c r="N34" s="3">
        <f>出勤表!E33</f>
        <v>30</v>
      </c>
      <c r="O34" s="3">
        <f t="shared" ca="1" si="3"/>
        <v>4050</v>
      </c>
      <c r="P34" s="3">
        <f ca="1">ROUND(MAX((O34-5000)*1%*{3,10,20,25,30,35,45}-{0,210,1410,2660,4410,7160,15160},0),2)</f>
        <v>0</v>
      </c>
      <c r="Q34" s="23">
        <f t="shared" ca="1" si="4"/>
        <v>4050</v>
      </c>
    </row>
    <row r="35" spans="1:17" ht="14.25">
      <c r="A35" s="3">
        <f>员工基本信息表!A35</f>
        <v>33</v>
      </c>
      <c r="B35" s="3" t="str">
        <f>员工基本信息表!B35</f>
        <v>陈嘉梁</v>
      </c>
      <c r="C35" s="3" t="str">
        <f>员工基本信息表!C35</f>
        <v>销售部</v>
      </c>
      <c r="D35" s="3" t="str">
        <f>员工基本信息表!D35</f>
        <v>男</v>
      </c>
      <c r="E35" s="3" t="str">
        <f>员工基本信息表!E35</f>
        <v>本科</v>
      </c>
      <c r="F35" s="3" t="str">
        <f>员工基本信息表!F35</f>
        <v>企业管理人员</v>
      </c>
      <c r="G35" s="8">
        <f>员工基本信息表!G35</f>
        <v>38574</v>
      </c>
      <c r="H35" s="3">
        <f>VLOOKUP(E35,基本工资!A:B,2,0)</f>
        <v>2000</v>
      </c>
      <c r="I35" s="3">
        <f>VLOOKUP(F35,岗位工资!A:B,2,0)</f>
        <v>1200</v>
      </c>
      <c r="J35" s="3">
        <f>VLOOKUP(F35,奖金!A:B,2,0)</f>
        <v>800</v>
      </c>
      <c r="K35" s="3">
        <f t="shared" ca="1" si="0"/>
        <v>650</v>
      </c>
      <c r="L35" s="3">
        <f t="shared" si="1"/>
        <v>10</v>
      </c>
      <c r="M35" s="3">
        <f t="shared" si="2"/>
        <v>150</v>
      </c>
      <c r="N35" s="3">
        <f>出勤表!E34</f>
        <v>0</v>
      </c>
      <c r="O35" s="3">
        <f t="shared" ca="1" si="3"/>
        <v>4810</v>
      </c>
      <c r="P35" s="3">
        <f ca="1">ROUND(MAX((O35-5000)*1%*{3,10,20,25,30,35,45}-{0,210,1410,2660,4410,7160,15160},0),2)</f>
        <v>0</v>
      </c>
      <c r="Q35" s="23">
        <f t="shared" ca="1" si="4"/>
        <v>4810</v>
      </c>
    </row>
    <row r="36" spans="1:17" ht="14.25">
      <c r="A36" s="3">
        <f>员工基本信息表!A36</f>
        <v>34</v>
      </c>
      <c r="B36" s="3" t="str">
        <f>员工基本信息表!B36</f>
        <v>崔文聪</v>
      </c>
      <c r="C36" s="3" t="str">
        <f>员工基本信息表!C36</f>
        <v>人事部</v>
      </c>
      <c r="D36" s="3" t="str">
        <f>员工基本信息表!D36</f>
        <v>女</v>
      </c>
      <c r="E36" s="3" t="str">
        <f>员工基本信息表!E36</f>
        <v>硕士</v>
      </c>
      <c r="F36" s="3" t="str">
        <f>员工基本信息表!F36</f>
        <v>企业管理人员</v>
      </c>
      <c r="G36" s="8">
        <f>员工基本信息表!G36</f>
        <v>38972</v>
      </c>
      <c r="H36" s="3">
        <f>VLOOKUP(E36,基本工资!A:B,2,0)</f>
        <v>2500</v>
      </c>
      <c r="I36" s="3">
        <f>VLOOKUP(F36,岗位工资!A:B,2,0)</f>
        <v>1200</v>
      </c>
      <c r="J36" s="3">
        <f>VLOOKUP(F36,奖金!A:B,2,0)</f>
        <v>800</v>
      </c>
      <c r="K36" s="3">
        <f t="shared" ca="1" si="0"/>
        <v>600</v>
      </c>
      <c r="L36" s="3">
        <f t="shared" si="1"/>
        <v>30</v>
      </c>
      <c r="M36" s="3">
        <f t="shared" si="2"/>
        <v>150</v>
      </c>
      <c r="N36" s="3">
        <f>出勤表!E35</f>
        <v>50</v>
      </c>
      <c r="O36" s="3">
        <f t="shared" ca="1" si="3"/>
        <v>5230</v>
      </c>
      <c r="P36" s="3">
        <f ca="1">ROUND(MAX((O36-5000)*1%*{3,10,20,25,30,35,45}-{0,210,1410,2660,4410,7160,15160},0),2)</f>
        <v>6.9</v>
      </c>
      <c r="Q36" s="23">
        <f t="shared" ca="1" si="4"/>
        <v>5223.1000000000004</v>
      </c>
    </row>
    <row r="37" spans="1:17" ht="14.25">
      <c r="A37" s="3">
        <f>员工基本信息表!A37</f>
        <v>35</v>
      </c>
      <c r="B37" s="3" t="str">
        <f>员工基本信息表!B37</f>
        <v>李晶</v>
      </c>
      <c r="C37" s="3" t="str">
        <f>员工基本信息表!C37</f>
        <v>财务部</v>
      </c>
      <c r="D37" s="3" t="str">
        <f>员工基本信息表!D37</f>
        <v>女</v>
      </c>
      <c r="E37" s="3" t="str">
        <f>员工基本信息表!E37</f>
        <v>专科</v>
      </c>
      <c r="F37" s="3" t="str">
        <f>员工基本信息表!F37</f>
        <v>办公室人员</v>
      </c>
      <c r="G37" s="8">
        <f>员工基本信息表!G37</f>
        <v>38995</v>
      </c>
      <c r="H37" s="3">
        <f>VLOOKUP(E37,基本工资!A:B,2,0)</f>
        <v>1500</v>
      </c>
      <c r="I37" s="3">
        <f>VLOOKUP(F37,岗位工资!A:B,2,0)</f>
        <v>750</v>
      </c>
      <c r="J37" s="3">
        <f>VLOOKUP(F37,奖金!A:B,2,0)</f>
        <v>1000</v>
      </c>
      <c r="K37" s="3">
        <f t="shared" ca="1" si="0"/>
        <v>600</v>
      </c>
      <c r="L37" s="3">
        <f t="shared" si="1"/>
        <v>30</v>
      </c>
      <c r="M37" s="3">
        <f t="shared" si="2"/>
        <v>150</v>
      </c>
      <c r="N37" s="3">
        <f>出勤表!E36</f>
        <v>0</v>
      </c>
      <c r="O37" s="3">
        <f t="shared" ca="1" si="3"/>
        <v>4030</v>
      </c>
      <c r="P37" s="3">
        <f ca="1">ROUND(MAX((O37-5000)*1%*{3,10,20,25,30,35,45}-{0,210,1410,2660,4410,7160,15160},0),2)</f>
        <v>0</v>
      </c>
      <c r="Q37" s="23">
        <f t="shared" ca="1" si="4"/>
        <v>4030</v>
      </c>
    </row>
    <row r="38" spans="1:17" ht="14.25">
      <c r="A38" s="3">
        <f>员工基本信息表!A38</f>
        <v>36</v>
      </c>
      <c r="B38" s="3" t="str">
        <f>员工基本信息表!B38</f>
        <v>王亚楠</v>
      </c>
      <c r="C38" s="3" t="str">
        <f>员工基本信息表!C38</f>
        <v>生产部</v>
      </c>
      <c r="D38" s="3" t="str">
        <f>员工基本信息表!D38</f>
        <v>女</v>
      </c>
      <c r="E38" s="3" t="str">
        <f>员工基本信息表!E38</f>
        <v>本科</v>
      </c>
      <c r="F38" s="3" t="str">
        <f>员工基本信息表!F38</f>
        <v>重要生产人员</v>
      </c>
      <c r="G38" s="8">
        <f>员工基本信息表!G38</f>
        <v>38455</v>
      </c>
      <c r="H38" s="3">
        <f>VLOOKUP(E38,基本工资!A:B,2,0)</f>
        <v>2000</v>
      </c>
      <c r="I38" s="3">
        <f>VLOOKUP(F38,岗位工资!A:B,2,0)</f>
        <v>1500</v>
      </c>
      <c r="J38" s="3">
        <f>VLOOKUP(F38,奖金!A:B,2,0)</f>
        <v>1000</v>
      </c>
      <c r="K38" s="3">
        <f t="shared" ca="1" si="0"/>
        <v>650</v>
      </c>
      <c r="L38" s="3">
        <f t="shared" si="1"/>
        <v>30</v>
      </c>
      <c r="M38" s="3">
        <f t="shared" si="2"/>
        <v>150</v>
      </c>
      <c r="N38" s="3">
        <f>出勤表!E37</f>
        <v>50</v>
      </c>
      <c r="O38" s="3">
        <f t="shared" ca="1" si="3"/>
        <v>5280</v>
      </c>
      <c r="P38" s="3">
        <f ca="1">ROUND(MAX((O38-5000)*1%*{3,10,20,25,30,35,45}-{0,210,1410,2660,4410,7160,15160},0),2)</f>
        <v>8.4</v>
      </c>
      <c r="Q38" s="23">
        <f t="shared" ca="1" si="4"/>
        <v>5271.6</v>
      </c>
    </row>
    <row r="39" spans="1:17" ht="14.25">
      <c r="A39" s="3">
        <f>员工基本信息表!A39</f>
        <v>37</v>
      </c>
      <c r="B39" s="3" t="str">
        <f>员工基本信息表!B39</f>
        <v>张双芹</v>
      </c>
      <c r="C39" s="3" t="str">
        <f>员工基本信息表!C39</f>
        <v>生产部</v>
      </c>
      <c r="D39" s="3" t="str">
        <f>员工基本信息表!D39</f>
        <v>女</v>
      </c>
      <c r="E39" s="3" t="str">
        <f>员工基本信息表!E39</f>
        <v>硕士</v>
      </c>
      <c r="F39" s="3" t="str">
        <f>员工基本信息表!F39</f>
        <v>企业管理人员</v>
      </c>
      <c r="G39" s="8">
        <f>员工基本信息表!G39</f>
        <v>38941</v>
      </c>
      <c r="H39" s="3">
        <f>VLOOKUP(E39,基本工资!A:B,2,0)</f>
        <v>2500</v>
      </c>
      <c r="I39" s="3">
        <f>VLOOKUP(F39,岗位工资!A:B,2,0)</f>
        <v>1200</v>
      </c>
      <c r="J39" s="3">
        <f>VLOOKUP(F39,奖金!A:B,2,0)</f>
        <v>800</v>
      </c>
      <c r="K39" s="3">
        <f t="shared" ca="1" si="0"/>
        <v>600</v>
      </c>
      <c r="L39" s="3">
        <f t="shared" si="1"/>
        <v>30</v>
      </c>
      <c r="M39" s="3">
        <f t="shared" si="2"/>
        <v>150</v>
      </c>
      <c r="N39" s="3">
        <f>出勤表!E38</f>
        <v>0</v>
      </c>
      <c r="O39" s="3">
        <f t="shared" ca="1" si="3"/>
        <v>5280</v>
      </c>
      <c r="P39" s="3">
        <f ca="1">ROUND(MAX((O39-5000)*1%*{3,10,20,25,30,35,45}-{0,210,1410,2660,4410,7160,15160},0),2)</f>
        <v>8.4</v>
      </c>
      <c r="Q39" s="23">
        <f t="shared" ca="1" si="4"/>
        <v>5271.6</v>
      </c>
    </row>
    <row r="40" spans="1:17" ht="14.25">
      <c r="A40" s="3">
        <f>员工基本信息表!A40</f>
        <v>38</v>
      </c>
      <c r="B40" s="3" t="str">
        <f>员工基本信息表!B40</f>
        <v>李小杰</v>
      </c>
      <c r="C40" s="3" t="str">
        <f>员工基本信息表!C40</f>
        <v>生产部</v>
      </c>
      <c r="D40" s="3" t="str">
        <f>员工基本信息表!D40</f>
        <v>男</v>
      </c>
      <c r="E40" s="3" t="str">
        <f>员工基本信息表!E40</f>
        <v>专科</v>
      </c>
      <c r="F40" s="3" t="str">
        <f>员工基本信息表!F40</f>
        <v>基本生产人员</v>
      </c>
      <c r="G40" s="8">
        <f>员工基本信息表!G40</f>
        <v>39313</v>
      </c>
      <c r="H40" s="3">
        <f>VLOOKUP(E40,基本工资!A:B,2,0)</f>
        <v>1500</v>
      </c>
      <c r="I40" s="3">
        <f>VLOOKUP(F40,岗位工资!A:B,2,0)</f>
        <v>850</v>
      </c>
      <c r="J40" s="3">
        <f>VLOOKUP(F40,奖金!A:B,2,0)</f>
        <v>1000</v>
      </c>
      <c r="K40" s="3">
        <f t="shared" ca="1" si="0"/>
        <v>550</v>
      </c>
      <c r="L40" s="3">
        <f t="shared" si="1"/>
        <v>10</v>
      </c>
      <c r="M40" s="3">
        <f t="shared" si="2"/>
        <v>150</v>
      </c>
      <c r="N40" s="3">
        <f>出勤表!E39</f>
        <v>0</v>
      </c>
      <c r="O40" s="3">
        <f t="shared" ca="1" si="3"/>
        <v>4060</v>
      </c>
      <c r="P40" s="3">
        <f ca="1">ROUND(MAX((O40-5000)*1%*{3,10,20,25,30,35,45}-{0,210,1410,2660,4410,7160,15160},0),2)</f>
        <v>0</v>
      </c>
      <c r="Q40" s="23">
        <f t="shared" ca="1" si="4"/>
        <v>4060</v>
      </c>
    </row>
    <row r="41" spans="1:17" ht="14.25">
      <c r="A41" s="3">
        <f>员工基本信息表!A41</f>
        <v>39</v>
      </c>
      <c r="B41" s="3" t="str">
        <f>员工基本信息表!B41</f>
        <v>郝庆国</v>
      </c>
      <c r="C41" s="3" t="str">
        <f>员工基本信息表!C41</f>
        <v>销售部</v>
      </c>
      <c r="D41" s="3" t="str">
        <f>员工基本信息表!D41</f>
        <v>男</v>
      </c>
      <c r="E41" s="3" t="str">
        <f>员工基本信息表!E41</f>
        <v>本科</v>
      </c>
      <c r="F41" s="3" t="str">
        <f>员工基本信息表!F41</f>
        <v>销售人员</v>
      </c>
      <c r="G41" s="8">
        <f>员工基本信息表!G41</f>
        <v>39494</v>
      </c>
      <c r="H41" s="3">
        <f>VLOOKUP(E41,基本工资!A:B,2,0)</f>
        <v>2000</v>
      </c>
      <c r="I41" s="3">
        <f>VLOOKUP(F41,岗位工资!A:B,2,0)</f>
        <v>900</v>
      </c>
      <c r="J41" s="3">
        <f>VLOOKUP(F41,奖金!A:B,2,0)</f>
        <v>800</v>
      </c>
      <c r="K41" s="3">
        <f t="shared" ca="1" si="0"/>
        <v>500</v>
      </c>
      <c r="L41" s="3">
        <f t="shared" si="1"/>
        <v>10</v>
      </c>
      <c r="M41" s="3">
        <f t="shared" si="2"/>
        <v>300</v>
      </c>
      <c r="N41" s="3">
        <f>出勤表!E40</f>
        <v>0</v>
      </c>
      <c r="O41" s="3">
        <f t="shared" ca="1" si="3"/>
        <v>4510</v>
      </c>
      <c r="P41" s="3">
        <f ca="1">ROUND(MAX((O41-5000)*1%*{3,10,20,25,30,35,45}-{0,210,1410,2660,4410,7160,15160},0),2)</f>
        <v>0</v>
      </c>
      <c r="Q41" s="23">
        <f t="shared" ca="1" si="4"/>
        <v>4510</v>
      </c>
    </row>
    <row r="42" spans="1:17" ht="14.25">
      <c r="A42" s="3">
        <f>员工基本信息表!A42</f>
        <v>40</v>
      </c>
      <c r="B42" s="3" t="str">
        <f>员工基本信息表!B42</f>
        <v>杨烝</v>
      </c>
      <c r="C42" s="3" t="str">
        <f>员工基本信息表!C42</f>
        <v>生产部</v>
      </c>
      <c r="D42" s="3" t="str">
        <f>员工基本信息表!D42</f>
        <v>男</v>
      </c>
      <c r="E42" s="3" t="str">
        <f>员工基本信息表!E42</f>
        <v>本科</v>
      </c>
      <c r="F42" s="3" t="str">
        <f>员工基本信息表!F42</f>
        <v>重要生产人员</v>
      </c>
      <c r="G42" s="8">
        <f>员工基本信息表!G42</f>
        <v>38425</v>
      </c>
      <c r="H42" s="3">
        <f>VLOOKUP(E42,基本工资!A:B,2,0)</f>
        <v>2000</v>
      </c>
      <c r="I42" s="3">
        <f>VLOOKUP(F42,岗位工资!A:B,2,0)</f>
        <v>1500</v>
      </c>
      <c r="J42" s="3">
        <f>VLOOKUP(F42,奖金!A:B,2,0)</f>
        <v>1000</v>
      </c>
      <c r="K42" s="3">
        <f t="shared" ca="1" si="0"/>
        <v>650</v>
      </c>
      <c r="L42" s="3">
        <f t="shared" si="1"/>
        <v>10</v>
      </c>
      <c r="M42" s="3">
        <f t="shared" si="2"/>
        <v>150</v>
      </c>
      <c r="N42" s="3">
        <f>出勤表!E41</f>
        <v>0</v>
      </c>
      <c r="O42" s="3">
        <f t="shared" ca="1" si="3"/>
        <v>5310</v>
      </c>
      <c r="P42" s="3">
        <f ca="1">ROUND(MAX((O42-5000)*1%*{3,10,20,25,30,35,45}-{0,210,1410,2660,4410,7160,15160},0),2)</f>
        <v>9.3000000000000007</v>
      </c>
      <c r="Q42" s="23">
        <f t="shared" ca="1" si="4"/>
        <v>5300.7</v>
      </c>
    </row>
    <row r="43" spans="1:17" ht="14.25">
      <c r="A43" s="3">
        <f>员工基本信息表!A43</f>
        <v>41</v>
      </c>
      <c r="B43" s="3" t="str">
        <f>员工基本信息表!B43</f>
        <v>徐增旭</v>
      </c>
      <c r="C43" s="3" t="str">
        <f>员工基本信息表!C43</f>
        <v>生产部</v>
      </c>
      <c r="D43" s="3" t="str">
        <f>员工基本信息表!D43</f>
        <v>男</v>
      </c>
      <c r="E43" s="3" t="str">
        <f>员工基本信息表!E43</f>
        <v>硕士</v>
      </c>
      <c r="F43" s="3" t="str">
        <f>员工基本信息表!F43</f>
        <v>企业管理人员</v>
      </c>
      <c r="G43" s="8">
        <f>员工基本信息表!G43</f>
        <v>38574</v>
      </c>
      <c r="H43" s="3">
        <f>VLOOKUP(E43,基本工资!A:B,2,0)</f>
        <v>2500</v>
      </c>
      <c r="I43" s="3">
        <f>VLOOKUP(F43,岗位工资!A:B,2,0)</f>
        <v>1200</v>
      </c>
      <c r="J43" s="3">
        <f>VLOOKUP(F43,奖金!A:B,2,0)</f>
        <v>800</v>
      </c>
      <c r="K43" s="3">
        <f t="shared" ca="1" si="0"/>
        <v>650</v>
      </c>
      <c r="L43" s="3">
        <f t="shared" si="1"/>
        <v>10</v>
      </c>
      <c r="M43" s="3">
        <f t="shared" si="2"/>
        <v>150</v>
      </c>
      <c r="N43" s="3">
        <f>出勤表!E42</f>
        <v>30</v>
      </c>
      <c r="O43" s="3">
        <f t="shared" ca="1" si="3"/>
        <v>5280</v>
      </c>
      <c r="P43" s="3">
        <f ca="1">ROUND(MAX((O43-5000)*1%*{3,10,20,25,30,35,45}-{0,210,1410,2660,4410,7160,15160},0),2)</f>
        <v>8.4</v>
      </c>
      <c r="Q43" s="23">
        <f t="shared" ca="1" si="4"/>
        <v>5271.6</v>
      </c>
    </row>
    <row r="44" spans="1:17" ht="14.25">
      <c r="A44" s="3">
        <f>员工基本信息表!A44</f>
        <v>42</v>
      </c>
      <c r="B44" s="3" t="str">
        <f>员工基本信息表!B44</f>
        <v>赵婧娴</v>
      </c>
      <c r="C44" s="3" t="str">
        <f>员工基本信息表!C44</f>
        <v>后勤部</v>
      </c>
      <c r="D44" s="3" t="str">
        <f>员工基本信息表!D44</f>
        <v>女</v>
      </c>
      <c r="E44" s="3" t="str">
        <f>员工基本信息表!E44</f>
        <v>本科</v>
      </c>
      <c r="F44" s="3" t="str">
        <f>员工基本信息表!F44</f>
        <v>办公室人员</v>
      </c>
      <c r="G44" s="8">
        <f>员工基本信息表!G44</f>
        <v>38972</v>
      </c>
      <c r="H44" s="3">
        <f>VLOOKUP(E44,基本工资!A:B,2,0)</f>
        <v>2000</v>
      </c>
      <c r="I44" s="3">
        <f>VLOOKUP(F44,岗位工资!A:B,2,0)</f>
        <v>750</v>
      </c>
      <c r="J44" s="3">
        <f>VLOOKUP(F44,奖金!A:B,2,0)</f>
        <v>1000</v>
      </c>
      <c r="K44" s="3">
        <f t="shared" ca="1" si="0"/>
        <v>600</v>
      </c>
      <c r="L44" s="3">
        <f t="shared" si="1"/>
        <v>30</v>
      </c>
      <c r="M44" s="3">
        <f t="shared" si="2"/>
        <v>150</v>
      </c>
      <c r="N44" s="3">
        <f>出勤表!E43</f>
        <v>0</v>
      </c>
      <c r="O44" s="3">
        <f t="shared" ca="1" si="3"/>
        <v>4530</v>
      </c>
      <c r="P44" s="3">
        <f ca="1">ROUND(MAX((O44-5000)*1%*{3,10,20,25,30,35,45}-{0,210,1410,2660,4410,7160,15160},0),2)</f>
        <v>0</v>
      </c>
      <c r="Q44" s="23">
        <f t="shared" ca="1" si="4"/>
        <v>4530</v>
      </c>
    </row>
    <row r="45" spans="1:17" ht="14.25">
      <c r="A45" s="3">
        <f>员工基本信息表!A45</f>
        <v>43</v>
      </c>
      <c r="B45" s="3" t="str">
        <f>员工基本信息表!B45</f>
        <v>彭思晗</v>
      </c>
      <c r="C45" s="3" t="str">
        <f>员工基本信息表!C45</f>
        <v>研发部</v>
      </c>
      <c r="D45" s="3" t="str">
        <f>员工基本信息表!D45</f>
        <v>女</v>
      </c>
      <c r="E45" s="3" t="str">
        <f>员工基本信息表!E45</f>
        <v>硕士</v>
      </c>
      <c r="F45" s="3" t="str">
        <f>员工基本信息表!F45</f>
        <v>重要生产人员</v>
      </c>
      <c r="G45" s="8">
        <f>员工基本信息表!G45</f>
        <v>38995</v>
      </c>
      <c r="H45" s="3">
        <f>VLOOKUP(E45,基本工资!A:B,2,0)</f>
        <v>2500</v>
      </c>
      <c r="I45" s="3">
        <f>VLOOKUP(F45,岗位工资!A:B,2,0)</f>
        <v>1500</v>
      </c>
      <c r="J45" s="3">
        <f>VLOOKUP(F45,奖金!A:B,2,0)</f>
        <v>1000</v>
      </c>
      <c r="K45" s="3">
        <f t="shared" ca="1" si="0"/>
        <v>600</v>
      </c>
      <c r="L45" s="3">
        <f t="shared" si="1"/>
        <v>30</v>
      </c>
      <c r="M45" s="3">
        <f t="shared" si="2"/>
        <v>150</v>
      </c>
      <c r="N45" s="3">
        <f>出勤表!E44</f>
        <v>30</v>
      </c>
      <c r="O45" s="3">
        <f t="shared" ca="1" si="3"/>
        <v>5750</v>
      </c>
      <c r="P45" s="3">
        <f ca="1">ROUND(MAX((O45-5000)*1%*{3,10,20,25,30,35,45}-{0,210,1410,2660,4410,7160,15160},0),2)</f>
        <v>22.5</v>
      </c>
      <c r="Q45" s="23">
        <f t="shared" ca="1" si="4"/>
        <v>5727.5</v>
      </c>
    </row>
    <row r="46" spans="1:17" ht="14.25">
      <c r="A46" s="3">
        <f>员工基本信息表!A46</f>
        <v>44</v>
      </c>
      <c r="B46" s="3" t="str">
        <f>员工基本信息表!B46</f>
        <v>赵奇松</v>
      </c>
      <c r="C46" s="3" t="str">
        <f>员工基本信息表!C46</f>
        <v>生产部</v>
      </c>
      <c r="D46" s="3" t="str">
        <f>员工基本信息表!D46</f>
        <v>男</v>
      </c>
      <c r="E46" s="3" t="str">
        <f>员工基本信息表!E46</f>
        <v>专科</v>
      </c>
      <c r="F46" s="3" t="str">
        <f>员工基本信息表!F46</f>
        <v>基本生产人员</v>
      </c>
      <c r="G46" s="8">
        <f>员工基本信息表!G46</f>
        <v>38455</v>
      </c>
      <c r="H46" s="3">
        <f>VLOOKUP(E46,基本工资!A:B,2,0)</f>
        <v>1500</v>
      </c>
      <c r="I46" s="3">
        <f>VLOOKUP(F46,岗位工资!A:B,2,0)</f>
        <v>850</v>
      </c>
      <c r="J46" s="3">
        <f>VLOOKUP(F46,奖金!A:B,2,0)</f>
        <v>1000</v>
      </c>
      <c r="K46" s="3">
        <f t="shared" ca="1" si="0"/>
        <v>650</v>
      </c>
      <c r="L46" s="3">
        <f t="shared" si="1"/>
        <v>10</v>
      </c>
      <c r="M46" s="3">
        <f t="shared" si="2"/>
        <v>150</v>
      </c>
      <c r="N46" s="3">
        <f>出勤表!E45</f>
        <v>50</v>
      </c>
      <c r="O46" s="3">
        <f t="shared" ca="1" si="3"/>
        <v>4110</v>
      </c>
      <c r="P46" s="3">
        <f ca="1">ROUND(MAX((O46-5000)*1%*{3,10,20,25,30,35,45}-{0,210,1410,2660,4410,7160,15160},0),2)</f>
        <v>0</v>
      </c>
      <c r="Q46" s="23">
        <f t="shared" ca="1" si="4"/>
        <v>4110</v>
      </c>
    </row>
    <row r="47" spans="1:17" ht="14.25">
      <c r="A47" s="3">
        <f>员工基本信息表!A47</f>
        <v>45</v>
      </c>
      <c r="B47" s="3" t="str">
        <f>员工基本信息表!B47</f>
        <v>关杰</v>
      </c>
      <c r="C47" s="3" t="str">
        <f>员工基本信息表!C47</f>
        <v>销售部</v>
      </c>
      <c r="D47" s="3" t="str">
        <f>员工基本信息表!D47</f>
        <v>男</v>
      </c>
      <c r="E47" s="3" t="str">
        <f>员工基本信息表!E47</f>
        <v>硕士</v>
      </c>
      <c r="F47" s="3" t="str">
        <f>员工基本信息表!F47</f>
        <v>销售人员</v>
      </c>
      <c r="G47" s="8">
        <f>员工基本信息表!G47</f>
        <v>38941</v>
      </c>
      <c r="H47" s="3">
        <f>VLOOKUP(E47,基本工资!A:B,2,0)</f>
        <v>2500</v>
      </c>
      <c r="I47" s="3">
        <f>VLOOKUP(F47,岗位工资!A:B,2,0)</f>
        <v>900</v>
      </c>
      <c r="J47" s="3">
        <f>VLOOKUP(F47,奖金!A:B,2,0)</f>
        <v>800</v>
      </c>
      <c r="K47" s="3">
        <f t="shared" ca="1" si="0"/>
        <v>600</v>
      </c>
      <c r="L47" s="3">
        <f t="shared" si="1"/>
        <v>10</v>
      </c>
      <c r="M47" s="3">
        <f t="shared" si="2"/>
        <v>300</v>
      </c>
      <c r="N47" s="3">
        <f>出勤表!E46</f>
        <v>30</v>
      </c>
      <c r="O47" s="3">
        <f t="shared" ca="1" si="3"/>
        <v>5080</v>
      </c>
      <c r="P47" s="3">
        <f ca="1">ROUND(MAX((O47-5000)*1%*{3,10,20,25,30,35,45}-{0,210,1410,2660,4410,7160,15160},0),2)</f>
        <v>2.4</v>
      </c>
      <c r="Q47" s="23">
        <f t="shared" ca="1" si="4"/>
        <v>5077.6000000000004</v>
      </c>
    </row>
    <row r="48" spans="1:17" ht="14.25">
      <c r="A48" s="3">
        <f>员工基本信息表!A48</f>
        <v>46</v>
      </c>
      <c r="B48" s="3" t="str">
        <f>员工基本信息表!B48</f>
        <v>王淑贤</v>
      </c>
      <c r="C48" s="3" t="str">
        <f>员工基本信息表!C48</f>
        <v>人事部</v>
      </c>
      <c r="D48" s="3" t="str">
        <f>员工基本信息表!D48</f>
        <v>女</v>
      </c>
      <c r="E48" s="3" t="str">
        <f>员工基本信息表!E48</f>
        <v>专科</v>
      </c>
      <c r="F48" s="3" t="str">
        <f>员工基本信息表!F48</f>
        <v>办公室人员</v>
      </c>
      <c r="G48" s="8">
        <f>员工基本信息表!G48</f>
        <v>39313</v>
      </c>
      <c r="H48" s="3">
        <f>VLOOKUP(E48,基本工资!A:B,2,0)</f>
        <v>1500</v>
      </c>
      <c r="I48" s="3">
        <f>VLOOKUP(F48,岗位工资!A:B,2,0)</f>
        <v>750</v>
      </c>
      <c r="J48" s="3">
        <f>VLOOKUP(F48,奖金!A:B,2,0)</f>
        <v>1000</v>
      </c>
      <c r="K48" s="3">
        <f t="shared" ca="1" si="0"/>
        <v>550</v>
      </c>
      <c r="L48" s="3">
        <f t="shared" si="1"/>
        <v>30</v>
      </c>
      <c r="M48" s="3">
        <f t="shared" si="2"/>
        <v>150</v>
      </c>
      <c r="N48" s="3">
        <f>出勤表!E47</f>
        <v>0</v>
      </c>
      <c r="O48" s="3">
        <f t="shared" ca="1" si="3"/>
        <v>3980</v>
      </c>
      <c r="P48" s="3">
        <f ca="1">ROUND(MAX((O48-5000)*1%*{3,10,20,25,30,35,45}-{0,210,1410,2660,4410,7160,15160},0),2)</f>
        <v>0</v>
      </c>
      <c r="Q48" s="23">
        <f t="shared" ca="1" si="4"/>
        <v>3980</v>
      </c>
    </row>
    <row r="49" spans="1:17" ht="14.25">
      <c r="A49" s="3">
        <f>员工基本信息表!A49</f>
        <v>47</v>
      </c>
      <c r="B49" s="3" t="str">
        <f>员工基本信息表!B49</f>
        <v>陈毓华</v>
      </c>
      <c r="C49" s="3" t="str">
        <f>员工基本信息表!C49</f>
        <v>销售部</v>
      </c>
      <c r="D49" s="3" t="str">
        <f>员工基本信息表!D49</f>
        <v>女</v>
      </c>
      <c r="E49" s="3" t="str">
        <f>员工基本信息表!E49</f>
        <v>硕士</v>
      </c>
      <c r="F49" s="3" t="str">
        <f>员工基本信息表!F49</f>
        <v>销售人员</v>
      </c>
      <c r="G49" s="8">
        <f>员工基本信息表!G49</f>
        <v>39494</v>
      </c>
      <c r="H49" s="3">
        <f>VLOOKUP(E49,基本工资!A:B,2,0)</f>
        <v>2500</v>
      </c>
      <c r="I49" s="3">
        <f>VLOOKUP(F49,岗位工资!A:B,2,0)</f>
        <v>900</v>
      </c>
      <c r="J49" s="3">
        <f>VLOOKUP(F49,奖金!A:B,2,0)</f>
        <v>800</v>
      </c>
      <c r="K49" s="3">
        <f t="shared" ca="1" si="0"/>
        <v>500</v>
      </c>
      <c r="L49" s="3">
        <f t="shared" si="1"/>
        <v>30</v>
      </c>
      <c r="M49" s="3">
        <f t="shared" si="2"/>
        <v>300</v>
      </c>
      <c r="N49" s="3">
        <f>出勤表!E48</f>
        <v>100</v>
      </c>
      <c r="O49" s="3">
        <f t="shared" ca="1" si="3"/>
        <v>4930</v>
      </c>
      <c r="P49" s="3">
        <f ca="1">ROUND(MAX((O49-5000)*1%*{3,10,20,25,30,35,45}-{0,210,1410,2660,4410,7160,15160},0),2)</f>
        <v>0</v>
      </c>
      <c r="Q49" s="23">
        <f t="shared" ca="1" si="4"/>
        <v>4930</v>
      </c>
    </row>
    <row r="50" spans="1:17" ht="14.25">
      <c r="A50" s="3">
        <f>员工基本信息表!A50</f>
        <v>48</v>
      </c>
      <c r="B50" s="3" t="str">
        <f>员工基本信息表!B50</f>
        <v>杨雪寅</v>
      </c>
      <c r="C50" s="3" t="str">
        <f>员工基本信息表!C50</f>
        <v>后勤部</v>
      </c>
      <c r="D50" s="3" t="str">
        <f>员工基本信息表!D50</f>
        <v>男</v>
      </c>
      <c r="E50" s="3" t="str">
        <f>员工基本信息表!E50</f>
        <v>本科</v>
      </c>
      <c r="F50" s="3" t="str">
        <f>员工基本信息表!F50</f>
        <v>办公室人员</v>
      </c>
      <c r="G50" s="8">
        <f>员工基本信息表!G50</f>
        <v>39155</v>
      </c>
      <c r="H50" s="3">
        <f>VLOOKUP(E50,基本工资!A:B,2,0)</f>
        <v>2000</v>
      </c>
      <c r="I50" s="3">
        <f>VLOOKUP(F50,岗位工资!A:B,2,0)</f>
        <v>750</v>
      </c>
      <c r="J50" s="3">
        <f>VLOOKUP(F50,奖金!A:B,2,0)</f>
        <v>1000</v>
      </c>
      <c r="K50" s="3">
        <f t="shared" ca="1" si="0"/>
        <v>550</v>
      </c>
      <c r="L50" s="3">
        <f t="shared" si="1"/>
        <v>10</v>
      </c>
      <c r="M50" s="3">
        <f t="shared" si="2"/>
        <v>150</v>
      </c>
      <c r="N50" s="3">
        <f>出勤表!E49</f>
        <v>100</v>
      </c>
      <c r="O50" s="3">
        <f t="shared" ca="1" si="3"/>
        <v>4360</v>
      </c>
      <c r="P50" s="3">
        <f ca="1">ROUND(MAX((O50-5000)*1%*{3,10,20,25,30,35,45}-{0,210,1410,2660,4410,7160,15160},0),2)</f>
        <v>0</v>
      </c>
      <c r="Q50" s="23">
        <f t="shared" ca="1" si="4"/>
        <v>4360</v>
      </c>
    </row>
    <row r="51" spans="1:17" ht="14.25">
      <c r="A51" s="3">
        <f>员工基本信息表!A51</f>
        <v>49</v>
      </c>
      <c r="B51" s="3" t="str">
        <f>员工基本信息表!B51</f>
        <v>陈硕飞</v>
      </c>
      <c r="C51" s="3" t="str">
        <f>员工基本信息表!C51</f>
        <v>研发部</v>
      </c>
      <c r="D51" s="3" t="str">
        <f>员工基本信息表!D51</f>
        <v>男</v>
      </c>
      <c r="E51" s="3" t="str">
        <f>员工基本信息表!E51</f>
        <v>博士</v>
      </c>
      <c r="F51" s="3" t="str">
        <f>员工基本信息表!F51</f>
        <v>企业管理人员</v>
      </c>
      <c r="G51" s="8">
        <f>员工基本信息表!G51</f>
        <v>38574</v>
      </c>
      <c r="H51" s="3">
        <f>VLOOKUP(E51,基本工资!A:B,2,0)</f>
        <v>3500</v>
      </c>
      <c r="I51" s="3">
        <f>VLOOKUP(F51,岗位工资!A:B,2,0)</f>
        <v>1200</v>
      </c>
      <c r="J51" s="3">
        <f>VLOOKUP(F51,奖金!A:B,2,0)</f>
        <v>800</v>
      </c>
      <c r="K51" s="3">
        <f t="shared" ca="1" si="0"/>
        <v>650</v>
      </c>
      <c r="L51" s="3">
        <f t="shared" si="1"/>
        <v>10</v>
      </c>
      <c r="M51" s="3">
        <f t="shared" si="2"/>
        <v>150</v>
      </c>
      <c r="N51" s="3">
        <f>出勤表!E50</f>
        <v>0</v>
      </c>
      <c r="O51" s="3">
        <f t="shared" ca="1" si="3"/>
        <v>6310</v>
      </c>
      <c r="P51" s="3">
        <f ca="1">ROUND(MAX((O51-5000)*1%*{3,10,20,25,30,35,45}-{0,210,1410,2660,4410,7160,15160},0),2)</f>
        <v>39.299999999999997</v>
      </c>
      <c r="Q51" s="23">
        <f t="shared" ca="1" si="4"/>
        <v>6270.7</v>
      </c>
    </row>
    <row r="52" spans="1:17" ht="14.25">
      <c r="A52" s="3">
        <f>员工基本信息表!A52</f>
        <v>50</v>
      </c>
      <c r="B52" s="3" t="str">
        <f>员工基本信息表!B52</f>
        <v>安永婷</v>
      </c>
      <c r="C52" s="3" t="str">
        <f>员工基本信息表!C52</f>
        <v>生产部</v>
      </c>
      <c r="D52" s="3" t="str">
        <f>员工基本信息表!D52</f>
        <v>女</v>
      </c>
      <c r="E52" s="3" t="str">
        <f>员工基本信息表!E52</f>
        <v>本科</v>
      </c>
      <c r="F52" s="3" t="str">
        <f>员工基本信息表!F52</f>
        <v>基本生产人员</v>
      </c>
      <c r="G52" s="8">
        <f>员工基本信息表!G52</f>
        <v>38972</v>
      </c>
      <c r="H52" s="3">
        <f>VLOOKUP(E52,基本工资!A:B,2,0)</f>
        <v>2000</v>
      </c>
      <c r="I52" s="3">
        <f>VLOOKUP(F52,岗位工资!A:B,2,0)</f>
        <v>850</v>
      </c>
      <c r="J52" s="3">
        <f>VLOOKUP(F52,奖金!A:B,2,0)</f>
        <v>1000</v>
      </c>
      <c r="K52" s="3">
        <f t="shared" ca="1" si="0"/>
        <v>600</v>
      </c>
      <c r="L52" s="3">
        <f t="shared" si="1"/>
        <v>30</v>
      </c>
      <c r="M52" s="3">
        <f t="shared" si="2"/>
        <v>150</v>
      </c>
      <c r="N52" s="3">
        <f>出勤表!E51</f>
        <v>0</v>
      </c>
      <c r="O52" s="3">
        <f t="shared" ca="1" si="3"/>
        <v>4630</v>
      </c>
      <c r="P52" s="3">
        <f ca="1">ROUND(MAX((O52-5000)*1%*{3,10,20,25,30,35,45}-{0,210,1410,2660,4410,7160,15160},0),2)</f>
        <v>0</v>
      </c>
      <c r="Q52" s="23">
        <f t="shared" ca="1" si="4"/>
        <v>4630</v>
      </c>
    </row>
    <row r="53" spans="1:17" ht="14.25">
      <c r="A53" s="3">
        <f>员工基本信息表!A53</f>
        <v>51</v>
      </c>
      <c r="B53" s="3" t="str">
        <f>员工基本信息表!B53</f>
        <v>王昊鹏</v>
      </c>
      <c r="C53" s="3" t="str">
        <f>员工基本信息表!C53</f>
        <v>销售部</v>
      </c>
      <c r="D53" s="3" t="str">
        <f>员工基本信息表!D53</f>
        <v>男</v>
      </c>
      <c r="E53" s="3" t="str">
        <f>员工基本信息表!E53</f>
        <v>硕士</v>
      </c>
      <c r="F53" s="3" t="str">
        <f>员工基本信息表!F53</f>
        <v>销售人员</v>
      </c>
      <c r="G53" s="8">
        <f>员工基本信息表!G53</f>
        <v>38995</v>
      </c>
      <c r="H53" s="3">
        <f>VLOOKUP(E53,基本工资!A:B,2,0)</f>
        <v>2500</v>
      </c>
      <c r="I53" s="3">
        <f>VLOOKUP(F53,岗位工资!A:B,2,0)</f>
        <v>900</v>
      </c>
      <c r="J53" s="3">
        <f>VLOOKUP(F53,奖金!A:B,2,0)</f>
        <v>800</v>
      </c>
      <c r="K53" s="3">
        <f t="shared" ca="1" si="0"/>
        <v>600</v>
      </c>
      <c r="L53" s="3">
        <f t="shared" si="1"/>
        <v>10</v>
      </c>
      <c r="M53" s="3">
        <f t="shared" si="2"/>
        <v>300</v>
      </c>
      <c r="N53" s="3">
        <f>出勤表!E52</f>
        <v>50</v>
      </c>
      <c r="O53" s="3">
        <f t="shared" ca="1" si="3"/>
        <v>5060</v>
      </c>
      <c r="P53" s="3">
        <f ca="1">ROUND(MAX((O53-5000)*1%*{3,10,20,25,30,35,45}-{0,210,1410,2660,4410,7160,15160},0),2)</f>
        <v>1.8</v>
      </c>
      <c r="Q53" s="23">
        <f t="shared" ca="1" si="4"/>
        <v>5058.2</v>
      </c>
    </row>
    <row r="54" spans="1:17" ht="14.25">
      <c r="A54" s="3">
        <f>员工基本信息表!A54</f>
        <v>52</v>
      </c>
      <c r="B54" s="3" t="str">
        <f>员工基本信息表!B54</f>
        <v>李鑫</v>
      </c>
      <c r="C54" s="3" t="str">
        <f>员工基本信息表!C54</f>
        <v>生产部</v>
      </c>
      <c r="D54" s="3" t="str">
        <f>员工基本信息表!D54</f>
        <v>男</v>
      </c>
      <c r="E54" s="3" t="str">
        <f>员工基本信息表!E54</f>
        <v>本科</v>
      </c>
      <c r="F54" s="3" t="str">
        <f>员工基本信息表!F54</f>
        <v>重要生产人员</v>
      </c>
      <c r="G54" s="8">
        <f>员工基本信息表!G54</f>
        <v>35898</v>
      </c>
      <c r="H54" s="3">
        <f>VLOOKUP(E54,基本工资!A:B,2,0)</f>
        <v>2000</v>
      </c>
      <c r="I54" s="3">
        <f>VLOOKUP(F54,岗位工资!A:B,2,0)</f>
        <v>1500</v>
      </c>
      <c r="J54" s="3">
        <f>VLOOKUP(F54,奖金!A:B,2,0)</f>
        <v>1000</v>
      </c>
      <c r="K54" s="3">
        <f t="shared" ca="1" si="0"/>
        <v>1000</v>
      </c>
      <c r="L54" s="3">
        <f t="shared" si="1"/>
        <v>10</v>
      </c>
      <c r="M54" s="3">
        <f t="shared" si="2"/>
        <v>150</v>
      </c>
      <c r="N54" s="3">
        <f>出勤表!E53</f>
        <v>0</v>
      </c>
      <c r="O54" s="3">
        <f t="shared" ca="1" si="3"/>
        <v>5660</v>
      </c>
      <c r="P54" s="3">
        <f ca="1">ROUND(MAX((O54-5000)*1%*{3,10,20,25,30,35,45}-{0,210,1410,2660,4410,7160,15160},0),2)</f>
        <v>19.8</v>
      </c>
      <c r="Q54" s="23">
        <f t="shared" ca="1" si="4"/>
        <v>5640.2</v>
      </c>
    </row>
    <row r="55" spans="1:17" ht="14.25">
      <c r="A55" s="3">
        <f>员工基本信息表!A55</f>
        <v>53</v>
      </c>
      <c r="B55" s="3" t="str">
        <f>员工基本信息表!B55</f>
        <v>辛宁</v>
      </c>
      <c r="C55" s="3" t="str">
        <f>员工基本信息表!C55</f>
        <v>财务部</v>
      </c>
      <c r="D55" s="3" t="str">
        <f>员工基本信息表!D55</f>
        <v>女</v>
      </c>
      <c r="E55" s="3" t="str">
        <f>员工基本信息表!E55</f>
        <v>硕士</v>
      </c>
      <c r="F55" s="3" t="str">
        <f>员工基本信息表!F55</f>
        <v>企业管理人员</v>
      </c>
      <c r="G55" s="8">
        <f>员工基本信息表!G55</f>
        <v>37480</v>
      </c>
      <c r="H55" s="3">
        <f>VLOOKUP(E55,基本工资!A:B,2,0)</f>
        <v>2500</v>
      </c>
      <c r="I55" s="3">
        <f>VLOOKUP(F55,岗位工资!A:B,2,0)</f>
        <v>1200</v>
      </c>
      <c r="J55" s="3">
        <f>VLOOKUP(F55,奖金!A:B,2,0)</f>
        <v>800</v>
      </c>
      <c r="K55" s="3">
        <f t="shared" ca="1" si="0"/>
        <v>800</v>
      </c>
      <c r="L55" s="3">
        <f t="shared" si="1"/>
        <v>30</v>
      </c>
      <c r="M55" s="3">
        <f t="shared" si="2"/>
        <v>150</v>
      </c>
      <c r="N55" s="3">
        <f>出勤表!E54</f>
        <v>30</v>
      </c>
      <c r="O55" s="3">
        <f t="shared" ca="1" si="3"/>
        <v>5450</v>
      </c>
      <c r="P55" s="3">
        <f ca="1">ROUND(MAX((O55-5000)*1%*{3,10,20,25,30,35,45}-{0,210,1410,2660,4410,7160,15160},0),2)</f>
        <v>13.5</v>
      </c>
      <c r="Q55" s="23">
        <f t="shared" ca="1" si="4"/>
        <v>5436.5</v>
      </c>
    </row>
    <row r="56" spans="1:17" ht="14.25">
      <c r="A56" s="3">
        <f>员工基本信息表!A56</f>
        <v>54</v>
      </c>
      <c r="B56" s="3" t="str">
        <f>员工基本信息表!B56</f>
        <v>夏洁</v>
      </c>
      <c r="C56" s="3" t="str">
        <f>员工基本信息表!C56</f>
        <v>生产部</v>
      </c>
      <c r="D56" s="3" t="str">
        <f>员工基本信息表!D56</f>
        <v>女</v>
      </c>
      <c r="E56" s="3" t="str">
        <f>员工基本信息表!E56</f>
        <v>专科</v>
      </c>
      <c r="F56" s="3" t="str">
        <f>员工基本信息表!F56</f>
        <v>基本生产人员</v>
      </c>
      <c r="G56" s="8">
        <f>员工基本信息表!G56</f>
        <v>39313</v>
      </c>
      <c r="H56" s="3">
        <f>VLOOKUP(E56,基本工资!A:B,2,0)</f>
        <v>1500</v>
      </c>
      <c r="I56" s="3">
        <f>VLOOKUP(F56,岗位工资!A:B,2,0)</f>
        <v>850</v>
      </c>
      <c r="J56" s="3">
        <f>VLOOKUP(F56,奖金!A:B,2,0)</f>
        <v>1000</v>
      </c>
      <c r="K56" s="3">
        <f t="shared" ca="1" si="0"/>
        <v>550</v>
      </c>
      <c r="L56" s="3">
        <f t="shared" si="1"/>
        <v>30</v>
      </c>
      <c r="M56" s="3">
        <f t="shared" si="2"/>
        <v>150</v>
      </c>
      <c r="N56" s="3">
        <f>出勤表!E55</f>
        <v>30</v>
      </c>
      <c r="O56" s="3">
        <f t="shared" ca="1" si="3"/>
        <v>4050</v>
      </c>
      <c r="P56" s="3">
        <f ca="1">ROUND(MAX((O56-5000)*1%*{3,10,20,25,30,35,45}-{0,210,1410,2660,4410,7160,15160},0),2)</f>
        <v>0</v>
      </c>
      <c r="Q56" s="23">
        <f t="shared" ca="1" si="4"/>
        <v>4050</v>
      </c>
    </row>
    <row r="57" spans="1:17" ht="14.25">
      <c r="A57" s="3">
        <f>员工基本信息表!A57</f>
        <v>55</v>
      </c>
      <c r="B57" s="3" t="str">
        <f>员工基本信息表!B57</f>
        <v>孙倩颖</v>
      </c>
      <c r="C57" s="3" t="str">
        <f>员工基本信息表!C57</f>
        <v>研发部</v>
      </c>
      <c r="D57" s="3" t="str">
        <f>员工基本信息表!D57</f>
        <v>女</v>
      </c>
      <c r="E57" s="3" t="str">
        <f>员工基本信息表!E57</f>
        <v>博士</v>
      </c>
      <c r="F57" s="3" t="str">
        <f>员工基本信息表!F57</f>
        <v>重要生产人员</v>
      </c>
      <c r="G57" s="8">
        <f>员工基本信息表!G57</f>
        <v>39494</v>
      </c>
      <c r="H57" s="3">
        <f>VLOOKUP(E57,基本工资!A:B,2,0)</f>
        <v>3500</v>
      </c>
      <c r="I57" s="3">
        <f>VLOOKUP(F57,岗位工资!A:B,2,0)</f>
        <v>1500</v>
      </c>
      <c r="J57" s="3">
        <f>VLOOKUP(F57,奖金!A:B,2,0)</f>
        <v>1000</v>
      </c>
      <c r="K57" s="3">
        <f t="shared" ca="1" si="0"/>
        <v>500</v>
      </c>
      <c r="L57" s="3">
        <f t="shared" si="1"/>
        <v>30</v>
      </c>
      <c r="M57" s="3">
        <f t="shared" si="2"/>
        <v>150</v>
      </c>
      <c r="N57" s="3">
        <f>出勤表!E56</f>
        <v>50</v>
      </c>
      <c r="O57" s="3">
        <f t="shared" ca="1" si="3"/>
        <v>6630</v>
      </c>
      <c r="P57" s="3">
        <f ca="1">ROUND(MAX((O57-5000)*1%*{3,10,20,25,30,35,45}-{0,210,1410,2660,4410,7160,15160},0),2)</f>
        <v>48.9</v>
      </c>
      <c r="Q57" s="23">
        <f t="shared" ca="1" si="4"/>
        <v>6581.1</v>
      </c>
    </row>
    <row r="58" spans="1:17" ht="14.25">
      <c r="A58" s="3">
        <f>员工基本信息表!A58</f>
        <v>56</v>
      </c>
      <c r="B58" s="3" t="str">
        <f>员工基本信息表!B58</f>
        <v>陈慧东</v>
      </c>
      <c r="C58" s="3" t="str">
        <f>员工基本信息表!C58</f>
        <v>生产部</v>
      </c>
      <c r="D58" s="3" t="str">
        <f>员工基本信息表!D58</f>
        <v>男</v>
      </c>
      <c r="E58" s="3" t="str">
        <f>员工基本信息表!E58</f>
        <v>专科</v>
      </c>
      <c r="F58" s="3" t="str">
        <f>员工基本信息表!F58</f>
        <v>基本生产人员</v>
      </c>
      <c r="G58" s="8">
        <f>员工基本信息表!G58</f>
        <v>39155</v>
      </c>
      <c r="H58" s="3">
        <f>VLOOKUP(E58,基本工资!A:B,2,0)</f>
        <v>1500</v>
      </c>
      <c r="I58" s="3">
        <f>VLOOKUP(F58,岗位工资!A:B,2,0)</f>
        <v>850</v>
      </c>
      <c r="J58" s="3">
        <f>VLOOKUP(F58,奖金!A:B,2,0)</f>
        <v>1000</v>
      </c>
      <c r="K58" s="3">
        <f t="shared" ca="1" si="0"/>
        <v>550</v>
      </c>
      <c r="L58" s="3">
        <f t="shared" si="1"/>
        <v>10</v>
      </c>
      <c r="M58" s="3">
        <f t="shared" si="2"/>
        <v>150</v>
      </c>
      <c r="N58" s="3">
        <f>出勤表!E57</f>
        <v>30</v>
      </c>
      <c r="O58" s="3">
        <f t="shared" ca="1" si="3"/>
        <v>4030</v>
      </c>
      <c r="P58" s="3">
        <f ca="1">ROUND(MAX((O58-5000)*1%*{3,10,20,25,30,35,45}-{0,210,1410,2660,4410,7160,15160},0),2)</f>
        <v>0</v>
      </c>
      <c r="Q58" s="23">
        <f t="shared" ca="1" si="4"/>
        <v>4030</v>
      </c>
    </row>
    <row r="59" spans="1:17" ht="14.25">
      <c r="A59" s="3">
        <f>员工基本信息表!A59</f>
        <v>57</v>
      </c>
      <c r="B59" s="3" t="str">
        <f>员工基本信息表!B59</f>
        <v>申晓峰</v>
      </c>
      <c r="C59" s="3" t="str">
        <f>员工基本信息表!C59</f>
        <v>销售部</v>
      </c>
      <c r="D59" s="3" t="str">
        <f>员工基本信息表!D59</f>
        <v>男</v>
      </c>
      <c r="E59" s="3" t="str">
        <f>员工基本信息表!E59</f>
        <v>本科</v>
      </c>
      <c r="F59" s="3" t="str">
        <f>员工基本信息表!F59</f>
        <v>销售人员</v>
      </c>
      <c r="G59" s="8">
        <f>员工基本信息表!G59</f>
        <v>38574</v>
      </c>
      <c r="H59" s="3">
        <f>VLOOKUP(E59,基本工资!A:B,2,0)</f>
        <v>2000</v>
      </c>
      <c r="I59" s="3">
        <f>VLOOKUP(F59,岗位工资!A:B,2,0)</f>
        <v>900</v>
      </c>
      <c r="J59" s="3">
        <f>VLOOKUP(F59,奖金!A:B,2,0)</f>
        <v>800</v>
      </c>
      <c r="K59" s="3">
        <f t="shared" ca="1" si="0"/>
        <v>650</v>
      </c>
      <c r="L59" s="3">
        <f t="shared" si="1"/>
        <v>10</v>
      </c>
      <c r="M59" s="3">
        <f t="shared" si="2"/>
        <v>300</v>
      </c>
      <c r="N59" s="3">
        <f>出勤表!E58</f>
        <v>0</v>
      </c>
      <c r="O59" s="3">
        <f t="shared" ca="1" si="3"/>
        <v>4660</v>
      </c>
      <c r="P59" s="3">
        <f ca="1">ROUND(MAX((O59-5000)*1%*{3,10,20,25,30,35,45}-{0,210,1410,2660,4410,7160,15160},0),2)</f>
        <v>0</v>
      </c>
      <c r="Q59" s="23">
        <f t="shared" ca="1" si="4"/>
        <v>4660</v>
      </c>
    </row>
    <row r="60" spans="1:17" ht="14.25">
      <c r="A60" s="3">
        <f>员工基本信息表!A60</f>
        <v>58</v>
      </c>
      <c r="B60" s="3" t="str">
        <f>员工基本信息表!B60</f>
        <v>张佳</v>
      </c>
      <c r="C60" s="3" t="str">
        <f>员工基本信息表!C60</f>
        <v>人事部</v>
      </c>
      <c r="D60" s="3" t="str">
        <f>员工基本信息表!D60</f>
        <v>男</v>
      </c>
      <c r="E60" s="3" t="str">
        <f>员工基本信息表!E60</f>
        <v>硕士</v>
      </c>
      <c r="F60" s="3" t="str">
        <f>员工基本信息表!F60</f>
        <v>企业管理人员</v>
      </c>
      <c r="G60" s="8">
        <f>员工基本信息表!G60</f>
        <v>38972</v>
      </c>
      <c r="H60" s="3">
        <f>VLOOKUP(E60,基本工资!A:B,2,0)</f>
        <v>2500</v>
      </c>
      <c r="I60" s="3">
        <f>VLOOKUP(F60,岗位工资!A:B,2,0)</f>
        <v>1200</v>
      </c>
      <c r="J60" s="3">
        <f>VLOOKUP(F60,奖金!A:B,2,0)</f>
        <v>800</v>
      </c>
      <c r="K60" s="3">
        <f t="shared" ca="1" si="0"/>
        <v>600</v>
      </c>
      <c r="L60" s="3">
        <f t="shared" si="1"/>
        <v>10</v>
      </c>
      <c r="M60" s="3">
        <f t="shared" si="2"/>
        <v>150</v>
      </c>
      <c r="N60" s="3">
        <f>出勤表!E59</f>
        <v>50</v>
      </c>
      <c r="O60" s="3">
        <f t="shared" ca="1" si="3"/>
        <v>5210</v>
      </c>
      <c r="P60" s="3">
        <f ca="1">ROUND(MAX((O60-5000)*1%*{3,10,20,25,30,35,45}-{0,210,1410,2660,4410,7160,15160},0),2)</f>
        <v>6.3</v>
      </c>
      <c r="Q60" s="23">
        <f t="shared" ca="1" si="4"/>
        <v>5203.7</v>
      </c>
    </row>
    <row r="61" spans="1:17" ht="14.25">
      <c r="A61" s="3">
        <f>员工基本信息表!A61</f>
        <v>59</v>
      </c>
      <c r="B61" s="3" t="str">
        <f>员工基本信息表!B61</f>
        <v>郑海龙</v>
      </c>
      <c r="C61" s="3" t="str">
        <f>员工基本信息表!C61</f>
        <v>财务部</v>
      </c>
      <c r="D61" s="3" t="str">
        <f>员工基本信息表!D61</f>
        <v>男</v>
      </c>
      <c r="E61" s="3" t="str">
        <f>员工基本信息表!E61</f>
        <v>专科</v>
      </c>
      <c r="F61" s="3" t="str">
        <f>员工基本信息表!F61</f>
        <v>办公室人员</v>
      </c>
      <c r="G61" s="8">
        <f>员工基本信息表!G61</f>
        <v>38995</v>
      </c>
      <c r="H61" s="3">
        <f>VLOOKUP(E61,基本工资!A:B,2,0)</f>
        <v>1500</v>
      </c>
      <c r="I61" s="3">
        <f>VLOOKUP(F61,岗位工资!A:B,2,0)</f>
        <v>750</v>
      </c>
      <c r="J61" s="3">
        <f>VLOOKUP(F61,奖金!A:B,2,0)</f>
        <v>1000</v>
      </c>
      <c r="K61" s="3">
        <f t="shared" ca="1" si="0"/>
        <v>600</v>
      </c>
      <c r="L61" s="3">
        <f t="shared" si="1"/>
        <v>10</v>
      </c>
      <c r="M61" s="3">
        <f t="shared" si="2"/>
        <v>150</v>
      </c>
      <c r="N61" s="3">
        <f>出勤表!E60</f>
        <v>0</v>
      </c>
      <c r="O61" s="3">
        <f t="shared" ca="1" si="3"/>
        <v>4010</v>
      </c>
      <c r="P61" s="3">
        <f ca="1">ROUND(MAX((O61-5000)*1%*{3,10,20,25,30,35,45}-{0,210,1410,2660,4410,7160,15160},0),2)</f>
        <v>0</v>
      </c>
      <c r="Q61" s="23">
        <f t="shared" ca="1" si="4"/>
        <v>4010</v>
      </c>
    </row>
    <row r="62" spans="1:17" ht="14.25">
      <c r="A62" s="3">
        <f>员工基本信息表!A62</f>
        <v>60</v>
      </c>
      <c r="B62" s="3" t="str">
        <f>员工基本信息表!B62</f>
        <v>乐娇</v>
      </c>
      <c r="C62" s="3" t="str">
        <f>员工基本信息表!C62</f>
        <v>生产部</v>
      </c>
      <c r="D62" s="3" t="str">
        <f>员工基本信息表!D62</f>
        <v>女</v>
      </c>
      <c r="E62" s="3" t="str">
        <f>员工基本信息表!E62</f>
        <v>本科</v>
      </c>
      <c r="F62" s="3" t="str">
        <f>员工基本信息表!F62</f>
        <v>重要生产人员</v>
      </c>
      <c r="G62" s="8">
        <f>员工基本信息表!G62</f>
        <v>38455</v>
      </c>
      <c r="H62" s="3">
        <f>VLOOKUP(E62,基本工资!A:B,2,0)</f>
        <v>2000</v>
      </c>
      <c r="I62" s="3">
        <f>VLOOKUP(F62,岗位工资!A:B,2,0)</f>
        <v>1500</v>
      </c>
      <c r="J62" s="3">
        <f>VLOOKUP(F62,奖金!A:B,2,0)</f>
        <v>1000</v>
      </c>
      <c r="K62" s="3">
        <f t="shared" ca="1" si="0"/>
        <v>650</v>
      </c>
      <c r="L62" s="3">
        <f t="shared" si="1"/>
        <v>30</v>
      </c>
      <c r="M62" s="3">
        <f t="shared" si="2"/>
        <v>150</v>
      </c>
      <c r="N62" s="3">
        <f>出勤表!E61</f>
        <v>50</v>
      </c>
      <c r="O62" s="3">
        <f t="shared" ca="1" si="3"/>
        <v>5280</v>
      </c>
      <c r="P62" s="3">
        <f ca="1">ROUND(MAX((O62-5000)*1%*{3,10,20,25,30,35,45}-{0,210,1410,2660,4410,7160,15160},0),2)</f>
        <v>8.4</v>
      </c>
      <c r="Q62" s="23">
        <f t="shared" ca="1" si="4"/>
        <v>5271.6</v>
      </c>
    </row>
    <row r="63" spans="1:17" ht="14.25">
      <c r="A63" s="3">
        <f>员工基本信息表!A63</f>
        <v>61</v>
      </c>
      <c r="B63" s="3" t="str">
        <f>员工基本信息表!B63</f>
        <v>李亚蕊</v>
      </c>
      <c r="C63" s="3" t="str">
        <f>员工基本信息表!C63</f>
        <v>研发部</v>
      </c>
      <c r="D63" s="3" t="str">
        <f>员工基本信息表!D63</f>
        <v>女</v>
      </c>
      <c r="E63" s="3" t="str">
        <f>员工基本信息表!E63</f>
        <v>硕士</v>
      </c>
      <c r="F63" s="3" t="str">
        <f>员工基本信息表!F63</f>
        <v>办公室人员</v>
      </c>
      <c r="G63" s="8">
        <f>员工基本信息表!G63</f>
        <v>38941</v>
      </c>
      <c r="H63" s="3">
        <f>VLOOKUP(E63,基本工资!A:B,2,0)</f>
        <v>2500</v>
      </c>
      <c r="I63" s="3">
        <f>VLOOKUP(F63,岗位工资!A:B,2,0)</f>
        <v>750</v>
      </c>
      <c r="J63" s="3">
        <f>VLOOKUP(F63,奖金!A:B,2,0)</f>
        <v>1000</v>
      </c>
      <c r="K63" s="3">
        <f t="shared" ca="1" si="0"/>
        <v>600</v>
      </c>
      <c r="L63" s="3">
        <f t="shared" si="1"/>
        <v>30</v>
      </c>
      <c r="M63" s="3">
        <f t="shared" si="2"/>
        <v>150</v>
      </c>
      <c r="N63" s="3">
        <f>出勤表!E62</f>
        <v>0</v>
      </c>
      <c r="O63" s="3">
        <f t="shared" ca="1" si="3"/>
        <v>5030</v>
      </c>
      <c r="P63" s="3">
        <f ca="1">ROUND(MAX((O63-5000)*1%*{3,10,20,25,30,35,45}-{0,210,1410,2660,4410,7160,15160},0),2)</f>
        <v>0.9</v>
      </c>
      <c r="Q63" s="23">
        <f t="shared" ca="1" si="4"/>
        <v>5029.1000000000004</v>
      </c>
    </row>
    <row r="64" spans="1:17" ht="14.25">
      <c r="A64" s="3">
        <f>员工基本信息表!A64</f>
        <v>62</v>
      </c>
      <c r="B64" s="3" t="str">
        <f>员工基本信息表!B64</f>
        <v>崔月婷</v>
      </c>
      <c r="C64" s="3" t="str">
        <f>员工基本信息表!C64</f>
        <v>生产部</v>
      </c>
      <c r="D64" s="3" t="str">
        <f>员工基本信息表!D64</f>
        <v>女</v>
      </c>
      <c r="E64" s="3" t="str">
        <f>员工基本信息表!E64</f>
        <v>专科</v>
      </c>
      <c r="F64" s="3" t="str">
        <f>员工基本信息表!F64</f>
        <v>基本生产人员</v>
      </c>
      <c r="G64" s="8">
        <f>员工基本信息表!G64</f>
        <v>39313</v>
      </c>
      <c r="H64" s="3">
        <f>VLOOKUP(E64,基本工资!A:B,2,0)</f>
        <v>1500</v>
      </c>
      <c r="I64" s="3">
        <f>VLOOKUP(F64,岗位工资!A:B,2,0)</f>
        <v>850</v>
      </c>
      <c r="J64" s="3">
        <f>VLOOKUP(F64,奖金!A:B,2,0)</f>
        <v>1000</v>
      </c>
      <c r="K64" s="3">
        <f t="shared" ca="1" si="0"/>
        <v>550</v>
      </c>
      <c r="L64" s="3">
        <f t="shared" si="1"/>
        <v>30</v>
      </c>
      <c r="M64" s="3">
        <f t="shared" si="2"/>
        <v>150</v>
      </c>
      <c r="N64" s="3">
        <f>出勤表!E63</f>
        <v>0</v>
      </c>
      <c r="O64" s="3">
        <f t="shared" ca="1" si="3"/>
        <v>4080</v>
      </c>
      <c r="P64" s="3">
        <f ca="1">ROUND(MAX((O64-5000)*1%*{3,10,20,25,30,35,45}-{0,210,1410,2660,4410,7160,15160},0),2)</f>
        <v>0</v>
      </c>
      <c r="Q64" s="23">
        <f t="shared" ca="1" si="4"/>
        <v>4080</v>
      </c>
    </row>
    <row r="65" spans="1:17" ht="14.25">
      <c r="A65" s="3">
        <f>员工基本信息表!A65</f>
        <v>63</v>
      </c>
      <c r="B65" s="3" t="str">
        <f>员工基本信息表!B65</f>
        <v>刘博</v>
      </c>
      <c r="C65" s="3" t="str">
        <f>员工基本信息表!C65</f>
        <v>销售部</v>
      </c>
      <c r="D65" s="3" t="str">
        <f>员工基本信息表!D65</f>
        <v>男</v>
      </c>
      <c r="E65" s="3" t="str">
        <f>员工基本信息表!E65</f>
        <v>本科</v>
      </c>
      <c r="F65" s="3" t="str">
        <f>员工基本信息表!F65</f>
        <v>销售人员</v>
      </c>
      <c r="G65" s="8">
        <f>员工基本信息表!G65</f>
        <v>39494</v>
      </c>
      <c r="H65" s="3">
        <f>VLOOKUP(E65,基本工资!A:B,2,0)</f>
        <v>2000</v>
      </c>
      <c r="I65" s="3">
        <f>VLOOKUP(F65,岗位工资!A:B,2,0)</f>
        <v>900</v>
      </c>
      <c r="J65" s="3">
        <f>VLOOKUP(F65,奖金!A:B,2,0)</f>
        <v>800</v>
      </c>
      <c r="K65" s="3">
        <f t="shared" ca="1" si="0"/>
        <v>500</v>
      </c>
      <c r="L65" s="3">
        <f t="shared" si="1"/>
        <v>10</v>
      </c>
      <c r="M65" s="3">
        <f t="shared" si="2"/>
        <v>300</v>
      </c>
      <c r="N65" s="3">
        <f>出勤表!E64</f>
        <v>0</v>
      </c>
      <c r="O65" s="3">
        <f t="shared" ca="1" si="3"/>
        <v>4510</v>
      </c>
      <c r="P65" s="3">
        <f ca="1">ROUND(MAX((O65-5000)*1%*{3,10,20,25,30,35,45}-{0,210,1410,2660,4410,7160,15160},0),2)</f>
        <v>0</v>
      </c>
      <c r="Q65" s="23">
        <f t="shared" ca="1" si="4"/>
        <v>4510</v>
      </c>
    </row>
    <row r="66" spans="1:17" ht="14.25">
      <c r="A66" s="3">
        <f>员工基本信息表!A66</f>
        <v>64</v>
      </c>
      <c r="B66" s="3" t="str">
        <f>员工基本信息表!B66</f>
        <v>余婷婷</v>
      </c>
      <c r="C66" s="3" t="str">
        <f>员工基本信息表!C66</f>
        <v>人事部</v>
      </c>
      <c r="D66" s="3" t="str">
        <f>员工基本信息表!D66</f>
        <v>女</v>
      </c>
      <c r="E66" s="3" t="str">
        <f>员工基本信息表!E66</f>
        <v>本科</v>
      </c>
      <c r="F66" s="3" t="str">
        <f>员工基本信息表!F66</f>
        <v>办公室人员</v>
      </c>
      <c r="G66" s="8">
        <f>员工基本信息表!G66</f>
        <v>38425</v>
      </c>
      <c r="H66" s="3">
        <f>VLOOKUP(E66,基本工资!A:B,2,0)</f>
        <v>2000</v>
      </c>
      <c r="I66" s="3">
        <f>VLOOKUP(F66,岗位工资!A:B,2,0)</f>
        <v>750</v>
      </c>
      <c r="J66" s="3">
        <f>VLOOKUP(F66,奖金!A:B,2,0)</f>
        <v>1000</v>
      </c>
      <c r="K66" s="3">
        <f t="shared" ca="1" si="0"/>
        <v>650</v>
      </c>
      <c r="L66" s="3">
        <f t="shared" si="1"/>
        <v>30</v>
      </c>
      <c r="M66" s="3">
        <f t="shared" si="2"/>
        <v>150</v>
      </c>
      <c r="N66" s="3">
        <f>出勤表!E65</f>
        <v>0</v>
      </c>
      <c r="O66" s="3">
        <f t="shared" ca="1" si="3"/>
        <v>4580</v>
      </c>
      <c r="P66" s="3">
        <f ca="1">ROUND(MAX((O66-5000)*1%*{3,10,20,25,30,35,45}-{0,210,1410,2660,4410,7160,15160},0),2)</f>
        <v>0</v>
      </c>
      <c r="Q66" s="23">
        <f t="shared" ca="1" si="4"/>
        <v>4580</v>
      </c>
    </row>
    <row r="67" spans="1:17" ht="14.25">
      <c r="A67" s="3">
        <f>员工基本信息表!A67</f>
        <v>65</v>
      </c>
      <c r="B67" s="3" t="str">
        <f>员工基本信息表!B67</f>
        <v>赵恒</v>
      </c>
      <c r="C67" s="3" t="str">
        <f>员工基本信息表!C67</f>
        <v>生产部</v>
      </c>
      <c r="D67" s="3" t="str">
        <f>员工基本信息表!D67</f>
        <v>女</v>
      </c>
      <c r="E67" s="3" t="str">
        <f>员工基本信息表!E67</f>
        <v>硕士</v>
      </c>
      <c r="F67" s="3" t="str">
        <f>员工基本信息表!F67</f>
        <v>重要生产人员</v>
      </c>
      <c r="G67" s="8">
        <f>员工基本信息表!G67</f>
        <v>38574</v>
      </c>
      <c r="H67" s="3">
        <f>VLOOKUP(E67,基本工资!A:B,2,0)</f>
        <v>2500</v>
      </c>
      <c r="I67" s="3">
        <f>VLOOKUP(F67,岗位工资!A:B,2,0)</f>
        <v>1500</v>
      </c>
      <c r="J67" s="3">
        <f>VLOOKUP(F67,奖金!A:B,2,0)</f>
        <v>1000</v>
      </c>
      <c r="K67" s="3">
        <f t="shared" ca="1" si="0"/>
        <v>650</v>
      </c>
      <c r="L67" s="3">
        <f t="shared" si="1"/>
        <v>30</v>
      </c>
      <c r="M67" s="3">
        <f t="shared" si="2"/>
        <v>150</v>
      </c>
      <c r="N67" s="3">
        <f>出勤表!E66</f>
        <v>30</v>
      </c>
      <c r="O67" s="3">
        <f t="shared" ca="1" si="3"/>
        <v>5800</v>
      </c>
      <c r="P67" s="3">
        <f ca="1">ROUND(MAX((O67-5000)*1%*{3,10,20,25,30,35,45}-{0,210,1410,2660,4410,7160,15160},0),2)</f>
        <v>24</v>
      </c>
      <c r="Q67" s="23">
        <f t="shared" ca="1" si="4"/>
        <v>5776</v>
      </c>
    </row>
    <row r="68" spans="1:17" ht="14.25">
      <c r="A68" s="3">
        <f>员工基本信息表!A68</f>
        <v>66</v>
      </c>
      <c r="B68" s="3" t="str">
        <f>员工基本信息表!B68</f>
        <v>袁倩</v>
      </c>
      <c r="C68" s="3" t="str">
        <f>员工基本信息表!C68</f>
        <v>生产部</v>
      </c>
      <c r="D68" s="3" t="str">
        <f>员工基本信息表!D68</f>
        <v>女</v>
      </c>
      <c r="E68" s="3" t="str">
        <f>员工基本信息表!E68</f>
        <v>本科</v>
      </c>
      <c r="F68" s="3" t="str">
        <f>员工基本信息表!F68</f>
        <v>企业管理人员</v>
      </c>
      <c r="G68" s="8">
        <f>员工基本信息表!G68</f>
        <v>38972</v>
      </c>
      <c r="H68" s="3">
        <f>VLOOKUP(E68,基本工资!A:B,2,0)</f>
        <v>2000</v>
      </c>
      <c r="I68" s="3">
        <f>VLOOKUP(F68,岗位工资!A:B,2,0)</f>
        <v>1200</v>
      </c>
      <c r="J68" s="3">
        <f>VLOOKUP(F68,奖金!A:B,2,0)</f>
        <v>800</v>
      </c>
      <c r="K68" s="3">
        <f t="shared" ref="K68:K91" ca="1" si="5">(INT((NOW()-G68)/365))*50</f>
        <v>600</v>
      </c>
      <c r="L68" s="3">
        <f t="shared" ref="L68:L91" si="6">IF(D68="女",30,10)</f>
        <v>30</v>
      </c>
      <c r="M68" s="3">
        <f t="shared" ref="M68:M91" si="7">IF(F68="销售人员",300,150)</f>
        <v>150</v>
      </c>
      <c r="N68" s="3">
        <f>出勤表!E67</f>
        <v>0</v>
      </c>
      <c r="O68" s="3">
        <f t="shared" ref="O68:O91" ca="1" si="8">SUM(H68:M68)-N68</f>
        <v>4780</v>
      </c>
      <c r="P68" s="3">
        <f ca="1">ROUND(MAX((O68-5000)*1%*{3,10,20,25,30,35,45}-{0,210,1410,2660,4410,7160,15160},0),2)</f>
        <v>0</v>
      </c>
      <c r="Q68" s="23">
        <f t="shared" ref="Q68:Q91" ca="1" si="9">ROUND((O68-P68),1)</f>
        <v>4780</v>
      </c>
    </row>
    <row r="69" spans="1:17" ht="14.25">
      <c r="A69" s="3">
        <f>员工基本信息表!A69</f>
        <v>67</v>
      </c>
      <c r="B69" s="3" t="str">
        <f>员工基本信息表!B69</f>
        <v>田晶晶</v>
      </c>
      <c r="C69" s="3" t="str">
        <f>员工基本信息表!C69</f>
        <v>研发部</v>
      </c>
      <c r="D69" s="3" t="str">
        <f>员工基本信息表!D69</f>
        <v>女</v>
      </c>
      <c r="E69" s="3" t="str">
        <f>员工基本信息表!E69</f>
        <v>硕士</v>
      </c>
      <c r="F69" s="3" t="str">
        <f>员工基本信息表!F69</f>
        <v>重要生产人员</v>
      </c>
      <c r="G69" s="8">
        <f>员工基本信息表!G69</f>
        <v>38995</v>
      </c>
      <c r="H69" s="3">
        <f>VLOOKUP(E69,基本工资!A:B,2,0)</f>
        <v>2500</v>
      </c>
      <c r="I69" s="3">
        <f>VLOOKUP(F69,岗位工资!A:B,2,0)</f>
        <v>1500</v>
      </c>
      <c r="J69" s="3">
        <f>VLOOKUP(F69,奖金!A:B,2,0)</f>
        <v>1000</v>
      </c>
      <c r="K69" s="3">
        <f t="shared" ca="1" si="5"/>
        <v>600</v>
      </c>
      <c r="L69" s="3">
        <f t="shared" si="6"/>
        <v>30</v>
      </c>
      <c r="M69" s="3">
        <f t="shared" si="7"/>
        <v>150</v>
      </c>
      <c r="N69" s="3">
        <f>出勤表!E68</f>
        <v>30</v>
      </c>
      <c r="O69" s="3">
        <f t="shared" ca="1" si="8"/>
        <v>5750</v>
      </c>
      <c r="P69" s="3">
        <f ca="1">ROUND(MAX((O69-5000)*1%*{3,10,20,25,30,35,45}-{0,210,1410,2660,4410,7160,15160},0),2)</f>
        <v>22.5</v>
      </c>
      <c r="Q69" s="23">
        <f t="shared" ca="1" si="9"/>
        <v>5727.5</v>
      </c>
    </row>
    <row r="70" spans="1:17" ht="14.25">
      <c r="A70" s="3">
        <f>员工基本信息表!A70</f>
        <v>68</v>
      </c>
      <c r="B70" s="3" t="str">
        <f>员工基本信息表!B70</f>
        <v>郭明约</v>
      </c>
      <c r="C70" s="3" t="str">
        <f>员工基本信息表!C70</f>
        <v>生产部</v>
      </c>
      <c r="D70" s="3" t="str">
        <f>员工基本信息表!D70</f>
        <v>女</v>
      </c>
      <c r="E70" s="3" t="str">
        <f>员工基本信息表!E70</f>
        <v>专科</v>
      </c>
      <c r="F70" s="3" t="str">
        <f>员工基本信息表!F70</f>
        <v>基本生产人员</v>
      </c>
      <c r="G70" s="8">
        <f>员工基本信息表!G70</f>
        <v>38455</v>
      </c>
      <c r="H70" s="3">
        <f>VLOOKUP(E70,基本工资!A:B,2,0)</f>
        <v>1500</v>
      </c>
      <c r="I70" s="3">
        <f>VLOOKUP(F70,岗位工资!A:B,2,0)</f>
        <v>850</v>
      </c>
      <c r="J70" s="3">
        <f>VLOOKUP(F70,奖金!A:B,2,0)</f>
        <v>1000</v>
      </c>
      <c r="K70" s="3">
        <f t="shared" ca="1" si="5"/>
        <v>650</v>
      </c>
      <c r="L70" s="3">
        <f t="shared" si="6"/>
        <v>30</v>
      </c>
      <c r="M70" s="3">
        <f t="shared" si="7"/>
        <v>150</v>
      </c>
      <c r="N70" s="3">
        <f>出勤表!E69</f>
        <v>50</v>
      </c>
      <c r="O70" s="3">
        <f t="shared" ca="1" si="8"/>
        <v>4130</v>
      </c>
      <c r="P70" s="3">
        <f ca="1">ROUND(MAX((O70-5000)*1%*{3,10,20,25,30,35,45}-{0,210,1410,2660,4410,7160,15160},0),2)</f>
        <v>0</v>
      </c>
      <c r="Q70" s="23">
        <f t="shared" ca="1" si="9"/>
        <v>4130</v>
      </c>
    </row>
    <row r="71" spans="1:17" ht="14.25">
      <c r="A71" s="3">
        <f>员工基本信息表!A71</f>
        <v>69</v>
      </c>
      <c r="B71" s="3" t="str">
        <f>员工基本信息表!B71</f>
        <v>胡晓杰</v>
      </c>
      <c r="C71" s="3" t="str">
        <f>员工基本信息表!C71</f>
        <v>销售部</v>
      </c>
      <c r="D71" s="3" t="str">
        <f>员工基本信息表!D71</f>
        <v>女</v>
      </c>
      <c r="E71" s="3" t="str">
        <f>员工基本信息表!E71</f>
        <v>硕士</v>
      </c>
      <c r="F71" s="3" t="str">
        <f>员工基本信息表!F71</f>
        <v>销售人员</v>
      </c>
      <c r="G71" s="8">
        <f>员工基本信息表!G71</f>
        <v>38941</v>
      </c>
      <c r="H71" s="3">
        <f>VLOOKUP(E71,基本工资!A:B,2,0)</f>
        <v>2500</v>
      </c>
      <c r="I71" s="3">
        <f>VLOOKUP(F71,岗位工资!A:B,2,0)</f>
        <v>900</v>
      </c>
      <c r="J71" s="3">
        <f>VLOOKUP(F71,奖金!A:B,2,0)</f>
        <v>800</v>
      </c>
      <c r="K71" s="3">
        <f t="shared" ca="1" si="5"/>
        <v>600</v>
      </c>
      <c r="L71" s="3">
        <f t="shared" si="6"/>
        <v>30</v>
      </c>
      <c r="M71" s="3">
        <f t="shared" si="7"/>
        <v>300</v>
      </c>
      <c r="N71" s="3">
        <f>出勤表!E70</f>
        <v>30</v>
      </c>
      <c r="O71" s="3">
        <f t="shared" ca="1" si="8"/>
        <v>5100</v>
      </c>
      <c r="P71" s="3">
        <f ca="1">ROUND(MAX((O71-5000)*1%*{3,10,20,25,30,35,45}-{0,210,1410,2660,4410,7160,15160},0),2)</f>
        <v>3</v>
      </c>
      <c r="Q71" s="23">
        <f t="shared" ca="1" si="9"/>
        <v>5097</v>
      </c>
    </row>
    <row r="72" spans="1:17" ht="14.25">
      <c r="A72" s="3">
        <f>员工基本信息表!A72</f>
        <v>70</v>
      </c>
      <c r="B72" s="3" t="str">
        <f>员工基本信息表!B72</f>
        <v>刘建云</v>
      </c>
      <c r="C72" s="3" t="str">
        <f>员工基本信息表!C72</f>
        <v>人事部</v>
      </c>
      <c r="D72" s="3" t="str">
        <f>员工基本信息表!D72</f>
        <v>女</v>
      </c>
      <c r="E72" s="3" t="str">
        <f>员工基本信息表!E72</f>
        <v>专科</v>
      </c>
      <c r="F72" s="3" t="str">
        <f>员工基本信息表!F72</f>
        <v>办公室人员</v>
      </c>
      <c r="G72" s="8">
        <f>员工基本信息表!G72</f>
        <v>39313</v>
      </c>
      <c r="H72" s="3">
        <f>VLOOKUP(E72,基本工资!A:B,2,0)</f>
        <v>1500</v>
      </c>
      <c r="I72" s="3">
        <f>VLOOKUP(F72,岗位工资!A:B,2,0)</f>
        <v>750</v>
      </c>
      <c r="J72" s="3">
        <f>VLOOKUP(F72,奖金!A:B,2,0)</f>
        <v>1000</v>
      </c>
      <c r="K72" s="3">
        <f t="shared" ca="1" si="5"/>
        <v>550</v>
      </c>
      <c r="L72" s="3">
        <f t="shared" si="6"/>
        <v>30</v>
      </c>
      <c r="M72" s="3">
        <f t="shared" si="7"/>
        <v>150</v>
      </c>
      <c r="N72" s="3">
        <f>出勤表!E71</f>
        <v>0</v>
      </c>
      <c r="O72" s="3">
        <f t="shared" ca="1" si="8"/>
        <v>3980</v>
      </c>
      <c r="P72" s="3">
        <f ca="1">ROUND(MAX((O72-5000)*1%*{3,10,20,25,30,35,45}-{0,210,1410,2660,4410,7160,15160},0),2)</f>
        <v>0</v>
      </c>
      <c r="Q72" s="23">
        <f t="shared" ca="1" si="9"/>
        <v>3980</v>
      </c>
    </row>
    <row r="73" spans="1:17" ht="14.25">
      <c r="A73" s="3">
        <f>员工基本信息表!A73</f>
        <v>71</v>
      </c>
      <c r="B73" s="3" t="str">
        <f>员工基本信息表!B73</f>
        <v>王晶晶</v>
      </c>
      <c r="C73" s="3" t="str">
        <f>员工基本信息表!C73</f>
        <v>生产部</v>
      </c>
      <c r="D73" s="3" t="str">
        <f>员工基本信息表!D73</f>
        <v>女</v>
      </c>
      <c r="E73" s="3" t="str">
        <f>员工基本信息表!E73</f>
        <v>硕士</v>
      </c>
      <c r="F73" s="3" t="str">
        <f>员工基本信息表!F73</f>
        <v>基本生产人员</v>
      </c>
      <c r="G73" s="8">
        <f>员工基本信息表!G73</f>
        <v>39494</v>
      </c>
      <c r="H73" s="3">
        <f>VLOOKUP(E73,基本工资!A:B,2,0)</f>
        <v>2500</v>
      </c>
      <c r="I73" s="3">
        <f>VLOOKUP(F73,岗位工资!A:B,2,0)</f>
        <v>850</v>
      </c>
      <c r="J73" s="3">
        <f>VLOOKUP(F73,奖金!A:B,2,0)</f>
        <v>1000</v>
      </c>
      <c r="K73" s="3">
        <f t="shared" ca="1" si="5"/>
        <v>500</v>
      </c>
      <c r="L73" s="3">
        <f t="shared" si="6"/>
        <v>30</v>
      </c>
      <c r="M73" s="3">
        <f t="shared" si="7"/>
        <v>150</v>
      </c>
      <c r="N73" s="3">
        <f>出勤表!E72</f>
        <v>100</v>
      </c>
      <c r="O73" s="3">
        <f t="shared" ca="1" si="8"/>
        <v>4930</v>
      </c>
      <c r="P73" s="3">
        <f ca="1">ROUND(MAX((O73-5000)*1%*{3,10,20,25,30,35,45}-{0,210,1410,2660,4410,7160,15160},0),2)</f>
        <v>0</v>
      </c>
      <c r="Q73" s="23">
        <f t="shared" ca="1" si="9"/>
        <v>4930</v>
      </c>
    </row>
    <row r="74" spans="1:17" ht="14.25">
      <c r="A74" s="3">
        <f>员工基本信息表!A74</f>
        <v>72</v>
      </c>
      <c r="B74" s="3" t="str">
        <f>员工基本信息表!B74</f>
        <v>李志静</v>
      </c>
      <c r="C74" s="3" t="str">
        <f>员工基本信息表!C74</f>
        <v>后勤部</v>
      </c>
      <c r="D74" s="3" t="str">
        <f>员工基本信息表!D74</f>
        <v>女</v>
      </c>
      <c r="E74" s="3" t="str">
        <f>员工基本信息表!E74</f>
        <v>本科</v>
      </c>
      <c r="F74" s="3" t="str">
        <f>员工基本信息表!F74</f>
        <v>办公室人员</v>
      </c>
      <c r="G74" s="8">
        <f>员工基本信息表!G74</f>
        <v>39155</v>
      </c>
      <c r="H74" s="3">
        <f>VLOOKUP(E74,基本工资!A:B,2,0)</f>
        <v>2000</v>
      </c>
      <c r="I74" s="3">
        <f>VLOOKUP(F74,岗位工资!A:B,2,0)</f>
        <v>750</v>
      </c>
      <c r="J74" s="3">
        <f>VLOOKUP(F74,奖金!A:B,2,0)</f>
        <v>1000</v>
      </c>
      <c r="K74" s="3">
        <f t="shared" ca="1" si="5"/>
        <v>550</v>
      </c>
      <c r="L74" s="3">
        <f t="shared" si="6"/>
        <v>30</v>
      </c>
      <c r="M74" s="3">
        <f t="shared" si="7"/>
        <v>150</v>
      </c>
      <c r="N74" s="3">
        <f>出勤表!E73</f>
        <v>100</v>
      </c>
      <c r="O74" s="3">
        <f t="shared" ca="1" si="8"/>
        <v>4380</v>
      </c>
      <c r="P74" s="3">
        <f ca="1">ROUND(MAX((O74-5000)*1%*{3,10,20,25,30,35,45}-{0,210,1410,2660,4410,7160,15160},0),2)</f>
        <v>0</v>
      </c>
      <c r="Q74" s="23">
        <f t="shared" ca="1" si="9"/>
        <v>4380</v>
      </c>
    </row>
    <row r="75" spans="1:17" ht="14.25">
      <c r="A75" s="3">
        <f>员工基本信息表!A75</f>
        <v>73</v>
      </c>
      <c r="B75" s="3" t="str">
        <f>员工基本信息表!B75</f>
        <v>王明睿</v>
      </c>
      <c r="C75" s="3" t="str">
        <f>员工基本信息表!C75</f>
        <v>研发部</v>
      </c>
      <c r="D75" s="3" t="str">
        <f>员工基本信息表!D75</f>
        <v>男</v>
      </c>
      <c r="E75" s="3" t="str">
        <f>员工基本信息表!E75</f>
        <v>博士</v>
      </c>
      <c r="F75" s="3" t="str">
        <f>员工基本信息表!F75</f>
        <v>重要生产人员</v>
      </c>
      <c r="G75" s="8">
        <f>员工基本信息表!G75</f>
        <v>38574</v>
      </c>
      <c r="H75" s="3">
        <f>VLOOKUP(E75,基本工资!A:B,2,0)</f>
        <v>3500</v>
      </c>
      <c r="I75" s="3">
        <f>VLOOKUP(F75,岗位工资!A:B,2,0)</f>
        <v>1500</v>
      </c>
      <c r="J75" s="3">
        <f>VLOOKUP(F75,奖金!A:B,2,0)</f>
        <v>1000</v>
      </c>
      <c r="K75" s="3">
        <f t="shared" ca="1" si="5"/>
        <v>650</v>
      </c>
      <c r="L75" s="3">
        <f t="shared" si="6"/>
        <v>10</v>
      </c>
      <c r="M75" s="3">
        <f t="shared" si="7"/>
        <v>150</v>
      </c>
      <c r="N75" s="3">
        <f>出勤表!E74</f>
        <v>0</v>
      </c>
      <c r="O75" s="3">
        <f t="shared" ca="1" si="8"/>
        <v>6810</v>
      </c>
      <c r="P75" s="3">
        <f ca="1">ROUND(MAX((O75-5000)*1%*{3,10,20,25,30,35,45}-{0,210,1410,2660,4410,7160,15160},0),2)</f>
        <v>54.3</v>
      </c>
      <c r="Q75" s="23">
        <f t="shared" ca="1" si="9"/>
        <v>6755.7</v>
      </c>
    </row>
    <row r="76" spans="1:17" ht="14.25">
      <c r="A76" s="3">
        <f>员工基本信息表!A76</f>
        <v>74</v>
      </c>
      <c r="B76" s="3" t="str">
        <f>员工基本信息表!B76</f>
        <v>郭薇</v>
      </c>
      <c r="C76" s="3" t="str">
        <f>员工基本信息表!C76</f>
        <v>生产部</v>
      </c>
      <c r="D76" s="3" t="str">
        <f>员工基本信息表!D76</f>
        <v>女</v>
      </c>
      <c r="E76" s="3" t="str">
        <f>员工基本信息表!E76</f>
        <v>本科</v>
      </c>
      <c r="F76" s="3" t="str">
        <f>员工基本信息表!F76</f>
        <v>基本生产人员</v>
      </c>
      <c r="G76" s="8">
        <f>员工基本信息表!G76</f>
        <v>38972</v>
      </c>
      <c r="H76" s="3">
        <f>VLOOKUP(E76,基本工资!A:B,2,0)</f>
        <v>2000</v>
      </c>
      <c r="I76" s="3">
        <f>VLOOKUP(F76,岗位工资!A:B,2,0)</f>
        <v>850</v>
      </c>
      <c r="J76" s="3">
        <f>VLOOKUP(F76,奖金!A:B,2,0)</f>
        <v>1000</v>
      </c>
      <c r="K76" s="3">
        <f t="shared" ca="1" si="5"/>
        <v>600</v>
      </c>
      <c r="L76" s="3">
        <f t="shared" si="6"/>
        <v>30</v>
      </c>
      <c r="M76" s="3">
        <f t="shared" si="7"/>
        <v>150</v>
      </c>
      <c r="N76" s="3">
        <f>出勤表!E75</f>
        <v>0</v>
      </c>
      <c r="O76" s="3">
        <f t="shared" ca="1" si="8"/>
        <v>4630</v>
      </c>
      <c r="P76" s="3">
        <f ca="1">ROUND(MAX((O76-5000)*1%*{3,10,20,25,30,35,45}-{0,210,1410,2660,4410,7160,15160},0),2)</f>
        <v>0</v>
      </c>
      <c r="Q76" s="23">
        <f t="shared" ca="1" si="9"/>
        <v>4630</v>
      </c>
    </row>
    <row r="77" spans="1:17" ht="14.25">
      <c r="A77" s="3">
        <f>员工基本信息表!A77</f>
        <v>75</v>
      </c>
      <c r="B77" s="3" t="str">
        <f>员工基本信息表!B77</f>
        <v>王亚妮</v>
      </c>
      <c r="C77" s="3" t="str">
        <f>员工基本信息表!C77</f>
        <v>销售部</v>
      </c>
      <c r="D77" s="3" t="str">
        <f>员工基本信息表!D77</f>
        <v>女</v>
      </c>
      <c r="E77" s="3" t="str">
        <f>员工基本信息表!E77</f>
        <v>硕士</v>
      </c>
      <c r="F77" s="3" t="str">
        <f>员工基本信息表!F77</f>
        <v>销售人员</v>
      </c>
      <c r="G77" s="8">
        <f>员工基本信息表!G77</f>
        <v>38995</v>
      </c>
      <c r="H77" s="3">
        <f>VLOOKUP(E77,基本工资!A:B,2,0)</f>
        <v>2500</v>
      </c>
      <c r="I77" s="3">
        <f>VLOOKUP(F77,岗位工资!A:B,2,0)</f>
        <v>900</v>
      </c>
      <c r="J77" s="3">
        <f>VLOOKUP(F77,奖金!A:B,2,0)</f>
        <v>800</v>
      </c>
      <c r="K77" s="3">
        <f t="shared" ca="1" si="5"/>
        <v>600</v>
      </c>
      <c r="L77" s="3">
        <f t="shared" si="6"/>
        <v>30</v>
      </c>
      <c r="M77" s="3">
        <f t="shared" si="7"/>
        <v>300</v>
      </c>
      <c r="N77" s="3">
        <f>出勤表!E76</f>
        <v>50</v>
      </c>
      <c r="O77" s="3">
        <f t="shared" ca="1" si="8"/>
        <v>5080</v>
      </c>
      <c r="P77" s="3">
        <f ca="1">ROUND(MAX((O77-5000)*1%*{3,10,20,25,30,35,45}-{0,210,1410,2660,4410,7160,15160},0),2)</f>
        <v>2.4</v>
      </c>
      <c r="Q77" s="23">
        <f t="shared" ca="1" si="9"/>
        <v>5077.6000000000004</v>
      </c>
    </row>
    <row r="78" spans="1:17" ht="14.25">
      <c r="A78" s="3">
        <f>员工基本信息表!A78</f>
        <v>76</v>
      </c>
      <c r="B78" s="3" t="str">
        <f>员工基本信息表!B78</f>
        <v>甄伟</v>
      </c>
      <c r="C78" s="3" t="str">
        <f>员工基本信息表!C78</f>
        <v>生产部</v>
      </c>
      <c r="D78" s="3" t="str">
        <f>员工基本信息表!D78</f>
        <v>女</v>
      </c>
      <c r="E78" s="3" t="str">
        <f>员工基本信息表!E78</f>
        <v>本科</v>
      </c>
      <c r="F78" s="3" t="str">
        <f>员工基本信息表!F78</f>
        <v>重要生产人员</v>
      </c>
      <c r="G78" s="8">
        <f>员工基本信息表!G78</f>
        <v>35898</v>
      </c>
      <c r="H78" s="3">
        <f>VLOOKUP(E78,基本工资!A:B,2,0)</f>
        <v>2000</v>
      </c>
      <c r="I78" s="3">
        <f>VLOOKUP(F78,岗位工资!A:B,2,0)</f>
        <v>1500</v>
      </c>
      <c r="J78" s="3">
        <f>VLOOKUP(F78,奖金!A:B,2,0)</f>
        <v>1000</v>
      </c>
      <c r="K78" s="3">
        <f t="shared" ca="1" si="5"/>
        <v>1000</v>
      </c>
      <c r="L78" s="3">
        <f t="shared" si="6"/>
        <v>30</v>
      </c>
      <c r="M78" s="3">
        <f t="shared" si="7"/>
        <v>150</v>
      </c>
      <c r="N78" s="3">
        <f>出勤表!E77</f>
        <v>0</v>
      </c>
      <c r="O78" s="3">
        <f t="shared" ca="1" si="8"/>
        <v>5680</v>
      </c>
      <c r="P78" s="3">
        <f ca="1">ROUND(MAX((O78-5000)*1%*{3,10,20,25,30,35,45}-{0,210,1410,2660,4410,7160,15160},0),2)</f>
        <v>20.399999999999999</v>
      </c>
      <c r="Q78" s="23">
        <f t="shared" ca="1" si="9"/>
        <v>5659.6</v>
      </c>
    </row>
    <row r="79" spans="1:17" ht="14.25">
      <c r="A79" s="3">
        <f>员工基本信息表!A79</f>
        <v>77</v>
      </c>
      <c r="B79" s="3" t="str">
        <f>员工基本信息表!B79</f>
        <v>金亚鑫</v>
      </c>
      <c r="C79" s="3" t="str">
        <f>员工基本信息表!C79</f>
        <v>财务部</v>
      </c>
      <c r="D79" s="3" t="str">
        <f>员工基本信息表!D79</f>
        <v>女</v>
      </c>
      <c r="E79" s="3" t="str">
        <f>员工基本信息表!E79</f>
        <v>硕士</v>
      </c>
      <c r="F79" s="3" t="str">
        <f>员工基本信息表!F79</f>
        <v>企业管理人员</v>
      </c>
      <c r="G79" s="8">
        <f>员工基本信息表!G79</f>
        <v>37480</v>
      </c>
      <c r="H79" s="3">
        <f>VLOOKUP(E79,基本工资!A:B,2,0)</f>
        <v>2500</v>
      </c>
      <c r="I79" s="3">
        <f>VLOOKUP(F79,岗位工资!A:B,2,0)</f>
        <v>1200</v>
      </c>
      <c r="J79" s="3">
        <f>VLOOKUP(F79,奖金!A:B,2,0)</f>
        <v>800</v>
      </c>
      <c r="K79" s="3">
        <f t="shared" ca="1" si="5"/>
        <v>800</v>
      </c>
      <c r="L79" s="3">
        <f t="shared" si="6"/>
        <v>30</v>
      </c>
      <c r="M79" s="3">
        <f t="shared" si="7"/>
        <v>150</v>
      </c>
      <c r="N79" s="3">
        <f>出勤表!E78</f>
        <v>30</v>
      </c>
      <c r="O79" s="3">
        <f t="shared" ca="1" si="8"/>
        <v>5450</v>
      </c>
      <c r="P79" s="3">
        <f ca="1">ROUND(MAX((O79-5000)*1%*{3,10,20,25,30,35,45}-{0,210,1410,2660,4410,7160,15160},0),2)</f>
        <v>13.5</v>
      </c>
      <c r="Q79" s="23">
        <f t="shared" ca="1" si="9"/>
        <v>5436.5</v>
      </c>
    </row>
    <row r="80" spans="1:17" ht="14.25">
      <c r="A80" s="3">
        <f>员工基本信息表!A80</f>
        <v>78</v>
      </c>
      <c r="B80" s="3" t="str">
        <f>员工基本信息表!B80</f>
        <v>曹薇</v>
      </c>
      <c r="C80" s="3" t="str">
        <f>员工基本信息表!C80</f>
        <v>后勤部</v>
      </c>
      <c r="D80" s="3" t="str">
        <f>员工基本信息表!D80</f>
        <v>女</v>
      </c>
      <c r="E80" s="3" t="str">
        <f>员工基本信息表!E80</f>
        <v>专科</v>
      </c>
      <c r="F80" s="3" t="str">
        <f>员工基本信息表!F80</f>
        <v>办公室人员</v>
      </c>
      <c r="G80" s="8">
        <f>员工基本信息表!G80</f>
        <v>39313</v>
      </c>
      <c r="H80" s="3">
        <f>VLOOKUP(E80,基本工资!A:B,2,0)</f>
        <v>1500</v>
      </c>
      <c r="I80" s="3">
        <f>VLOOKUP(F80,岗位工资!A:B,2,0)</f>
        <v>750</v>
      </c>
      <c r="J80" s="3">
        <f>VLOOKUP(F80,奖金!A:B,2,0)</f>
        <v>1000</v>
      </c>
      <c r="K80" s="3">
        <f t="shared" ca="1" si="5"/>
        <v>550</v>
      </c>
      <c r="L80" s="3">
        <f t="shared" si="6"/>
        <v>30</v>
      </c>
      <c r="M80" s="3">
        <f t="shared" si="7"/>
        <v>150</v>
      </c>
      <c r="N80" s="3">
        <f>出勤表!E79</f>
        <v>30</v>
      </c>
      <c r="O80" s="3">
        <f t="shared" ca="1" si="8"/>
        <v>3950</v>
      </c>
      <c r="P80" s="3">
        <f ca="1">ROUND(MAX((O80-5000)*1%*{3,10,20,25,30,35,45}-{0,210,1410,2660,4410,7160,15160},0),2)</f>
        <v>0</v>
      </c>
      <c r="Q80" s="23">
        <f t="shared" ca="1" si="9"/>
        <v>3950</v>
      </c>
    </row>
    <row r="81" spans="1:17" ht="14.25">
      <c r="A81" s="3">
        <f>员工基本信息表!A81</f>
        <v>79</v>
      </c>
      <c r="B81" s="3" t="str">
        <f>员工基本信息表!B81</f>
        <v>李伟</v>
      </c>
      <c r="C81" s="3" t="str">
        <f>员工基本信息表!C81</f>
        <v>研发部</v>
      </c>
      <c r="D81" s="3" t="str">
        <f>员工基本信息表!D81</f>
        <v>女</v>
      </c>
      <c r="E81" s="3" t="str">
        <f>员工基本信息表!E81</f>
        <v>博士</v>
      </c>
      <c r="F81" s="3" t="str">
        <f>员工基本信息表!F81</f>
        <v>重要生产人员</v>
      </c>
      <c r="G81" s="8">
        <f>员工基本信息表!G81</f>
        <v>39494</v>
      </c>
      <c r="H81" s="3">
        <f>VLOOKUP(E81,基本工资!A:B,2,0)</f>
        <v>3500</v>
      </c>
      <c r="I81" s="3">
        <f>VLOOKUP(F81,岗位工资!A:B,2,0)</f>
        <v>1500</v>
      </c>
      <c r="J81" s="3">
        <f>VLOOKUP(F81,奖金!A:B,2,0)</f>
        <v>1000</v>
      </c>
      <c r="K81" s="3">
        <f t="shared" ca="1" si="5"/>
        <v>500</v>
      </c>
      <c r="L81" s="3">
        <f t="shared" si="6"/>
        <v>30</v>
      </c>
      <c r="M81" s="3">
        <f t="shared" si="7"/>
        <v>150</v>
      </c>
      <c r="N81" s="3">
        <f>出勤表!E80</f>
        <v>50</v>
      </c>
      <c r="O81" s="3">
        <f t="shared" ca="1" si="8"/>
        <v>6630</v>
      </c>
      <c r="P81" s="3">
        <f ca="1">ROUND(MAX((O81-5000)*1%*{3,10,20,25,30,35,45}-{0,210,1410,2660,4410,7160,15160},0),2)</f>
        <v>48.9</v>
      </c>
      <c r="Q81" s="23">
        <f t="shared" ca="1" si="9"/>
        <v>6581.1</v>
      </c>
    </row>
    <row r="82" spans="1:17" ht="14.25">
      <c r="A82" s="3">
        <f>员工基本信息表!A82</f>
        <v>80</v>
      </c>
      <c r="B82" s="3" t="str">
        <f>员工基本信息表!B82</f>
        <v>周园园</v>
      </c>
      <c r="C82" s="3" t="str">
        <f>员工基本信息表!C82</f>
        <v>生产部</v>
      </c>
      <c r="D82" s="3" t="str">
        <f>员工基本信息表!D82</f>
        <v>女</v>
      </c>
      <c r="E82" s="3" t="str">
        <f>员工基本信息表!E82</f>
        <v>专科</v>
      </c>
      <c r="F82" s="3" t="str">
        <f>员工基本信息表!F82</f>
        <v>基本生产人员</v>
      </c>
      <c r="G82" s="8">
        <f>员工基本信息表!G82</f>
        <v>39155</v>
      </c>
      <c r="H82" s="3">
        <f>VLOOKUP(E82,基本工资!A:B,2,0)</f>
        <v>1500</v>
      </c>
      <c r="I82" s="3">
        <f>VLOOKUP(F82,岗位工资!A:B,2,0)</f>
        <v>850</v>
      </c>
      <c r="J82" s="3">
        <f>VLOOKUP(F82,奖金!A:B,2,0)</f>
        <v>1000</v>
      </c>
      <c r="K82" s="3">
        <f t="shared" ca="1" si="5"/>
        <v>550</v>
      </c>
      <c r="L82" s="3">
        <f t="shared" si="6"/>
        <v>30</v>
      </c>
      <c r="M82" s="3">
        <f t="shared" si="7"/>
        <v>150</v>
      </c>
      <c r="N82" s="3">
        <f>出勤表!E81</f>
        <v>30</v>
      </c>
      <c r="O82" s="3">
        <f t="shared" ca="1" si="8"/>
        <v>4050</v>
      </c>
      <c r="P82" s="3">
        <f ca="1">ROUND(MAX((O82-5000)*1%*{3,10,20,25,30,35,45}-{0,210,1410,2660,4410,7160,15160},0),2)</f>
        <v>0</v>
      </c>
      <c r="Q82" s="23">
        <f t="shared" ca="1" si="9"/>
        <v>4050</v>
      </c>
    </row>
    <row r="83" spans="1:17" ht="14.25">
      <c r="A83" s="3">
        <f>员工基本信息表!A83</f>
        <v>81</v>
      </c>
      <c r="B83" s="3" t="str">
        <f>员工基本信息表!B83</f>
        <v>马娜</v>
      </c>
      <c r="C83" s="3" t="str">
        <f>员工基本信息表!C83</f>
        <v>销售部</v>
      </c>
      <c r="D83" s="3" t="str">
        <f>员工基本信息表!D83</f>
        <v>女</v>
      </c>
      <c r="E83" s="3" t="str">
        <f>员工基本信息表!E83</f>
        <v>本科</v>
      </c>
      <c r="F83" s="3" t="str">
        <f>员工基本信息表!F83</f>
        <v>办公室人员</v>
      </c>
      <c r="G83" s="8">
        <f>员工基本信息表!G83</f>
        <v>38574</v>
      </c>
      <c r="H83" s="3">
        <f>VLOOKUP(E83,基本工资!A:B,2,0)</f>
        <v>2000</v>
      </c>
      <c r="I83" s="3">
        <f>VLOOKUP(F83,岗位工资!A:B,2,0)</f>
        <v>750</v>
      </c>
      <c r="J83" s="3">
        <f>VLOOKUP(F83,奖金!A:B,2,0)</f>
        <v>1000</v>
      </c>
      <c r="K83" s="3">
        <f t="shared" ca="1" si="5"/>
        <v>650</v>
      </c>
      <c r="L83" s="3">
        <f t="shared" si="6"/>
        <v>30</v>
      </c>
      <c r="M83" s="3">
        <f t="shared" si="7"/>
        <v>150</v>
      </c>
      <c r="N83" s="3">
        <f>出勤表!E82</f>
        <v>0</v>
      </c>
      <c r="O83" s="3">
        <f t="shared" ca="1" si="8"/>
        <v>4580</v>
      </c>
      <c r="P83" s="3">
        <f ca="1">ROUND(MAX((O83-5000)*1%*{3,10,20,25,30,35,45}-{0,210,1410,2660,4410,7160,15160},0),2)</f>
        <v>0</v>
      </c>
      <c r="Q83" s="23">
        <f t="shared" ca="1" si="9"/>
        <v>4580</v>
      </c>
    </row>
    <row r="84" spans="1:17" ht="14.25">
      <c r="A84" s="3">
        <f>员工基本信息表!A84</f>
        <v>82</v>
      </c>
      <c r="B84" s="3" t="str">
        <f>员工基本信息表!B84</f>
        <v>张伟</v>
      </c>
      <c r="C84" s="3" t="str">
        <f>员工基本信息表!C84</f>
        <v>人事部</v>
      </c>
      <c r="D84" s="3" t="str">
        <f>员工基本信息表!D84</f>
        <v>男</v>
      </c>
      <c r="E84" s="3" t="str">
        <f>员工基本信息表!E84</f>
        <v>硕士</v>
      </c>
      <c r="F84" s="3" t="str">
        <f>员工基本信息表!F84</f>
        <v>企业管理人员</v>
      </c>
      <c r="G84" s="8">
        <f>员工基本信息表!G84</f>
        <v>38972</v>
      </c>
      <c r="H84" s="3">
        <f>VLOOKUP(E84,基本工资!A:B,2,0)</f>
        <v>2500</v>
      </c>
      <c r="I84" s="3">
        <f>VLOOKUP(F84,岗位工资!A:B,2,0)</f>
        <v>1200</v>
      </c>
      <c r="J84" s="3">
        <f>VLOOKUP(F84,奖金!A:B,2,0)</f>
        <v>800</v>
      </c>
      <c r="K84" s="3">
        <f t="shared" ca="1" si="5"/>
        <v>600</v>
      </c>
      <c r="L84" s="3">
        <f t="shared" si="6"/>
        <v>10</v>
      </c>
      <c r="M84" s="3">
        <f t="shared" si="7"/>
        <v>150</v>
      </c>
      <c r="N84" s="3">
        <f>出勤表!E83</f>
        <v>50</v>
      </c>
      <c r="O84" s="3">
        <f t="shared" ca="1" si="8"/>
        <v>5210</v>
      </c>
      <c r="P84" s="3">
        <f ca="1">ROUND(MAX((O84-5000)*1%*{3,10,20,25,30,35,45}-{0,210,1410,2660,4410,7160,15160},0),2)</f>
        <v>6.3</v>
      </c>
      <c r="Q84" s="23">
        <f t="shared" ca="1" si="9"/>
        <v>5203.7</v>
      </c>
    </row>
    <row r="85" spans="1:17" ht="14.25">
      <c r="A85" s="3">
        <f>员工基本信息表!A85</f>
        <v>83</v>
      </c>
      <c r="B85" s="3" t="str">
        <f>员工基本信息表!B85</f>
        <v>周小丽</v>
      </c>
      <c r="C85" s="3" t="str">
        <f>员工基本信息表!C85</f>
        <v>财务部</v>
      </c>
      <c r="D85" s="3" t="str">
        <f>员工基本信息表!D85</f>
        <v>女</v>
      </c>
      <c r="E85" s="3" t="str">
        <f>员工基本信息表!E85</f>
        <v>专科</v>
      </c>
      <c r="F85" s="3" t="str">
        <f>员工基本信息表!F85</f>
        <v>办公室人员</v>
      </c>
      <c r="G85" s="8">
        <f>员工基本信息表!G85</f>
        <v>38995</v>
      </c>
      <c r="H85" s="3">
        <f>VLOOKUP(E85,基本工资!A:B,2,0)</f>
        <v>1500</v>
      </c>
      <c r="I85" s="3">
        <f>VLOOKUP(F85,岗位工资!A:B,2,0)</f>
        <v>750</v>
      </c>
      <c r="J85" s="3">
        <f>VLOOKUP(F85,奖金!A:B,2,0)</f>
        <v>1000</v>
      </c>
      <c r="K85" s="3">
        <f t="shared" ca="1" si="5"/>
        <v>600</v>
      </c>
      <c r="L85" s="3">
        <f t="shared" si="6"/>
        <v>30</v>
      </c>
      <c r="M85" s="3">
        <f t="shared" si="7"/>
        <v>150</v>
      </c>
      <c r="N85" s="3">
        <f>出勤表!E84</f>
        <v>0</v>
      </c>
      <c r="O85" s="3">
        <f t="shared" ca="1" si="8"/>
        <v>4030</v>
      </c>
      <c r="P85" s="3">
        <f ca="1">ROUND(MAX((O85-5000)*1%*{3,10,20,25,30,35,45}-{0,210,1410,2660,4410,7160,15160},0),2)</f>
        <v>0</v>
      </c>
      <c r="Q85" s="23">
        <f t="shared" ca="1" si="9"/>
        <v>4030</v>
      </c>
    </row>
    <row r="86" spans="1:17" ht="14.25">
      <c r="A86" s="3">
        <f>员工基本信息表!A86</f>
        <v>84</v>
      </c>
      <c r="B86" s="3" t="str">
        <f>员工基本信息表!B86</f>
        <v>薛建芬</v>
      </c>
      <c r="C86" s="3" t="str">
        <f>员工基本信息表!C86</f>
        <v>后勤部</v>
      </c>
      <c r="D86" s="3" t="str">
        <f>员工基本信息表!D86</f>
        <v>女</v>
      </c>
      <c r="E86" s="3" t="str">
        <f>员工基本信息表!E86</f>
        <v>本科</v>
      </c>
      <c r="F86" s="3" t="str">
        <f>员工基本信息表!F86</f>
        <v>企业管理人员</v>
      </c>
      <c r="G86" s="8">
        <f>员工基本信息表!G86</f>
        <v>38455</v>
      </c>
      <c r="H86" s="3">
        <f>VLOOKUP(E86,基本工资!A:B,2,0)</f>
        <v>2000</v>
      </c>
      <c r="I86" s="3">
        <f>VLOOKUP(F86,岗位工资!A:B,2,0)</f>
        <v>1200</v>
      </c>
      <c r="J86" s="3">
        <f>VLOOKUP(F86,奖金!A:B,2,0)</f>
        <v>800</v>
      </c>
      <c r="K86" s="3">
        <f t="shared" ca="1" si="5"/>
        <v>650</v>
      </c>
      <c r="L86" s="3">
        <f t="shared" si="6"/>
        <v>30</v>
      </c>
      <c r="M86" s="3">
        <f t="shared" si="7"/>
        <v>150</v>
      </c>
      <c r="N86" s="3">
        <f>出勤表!E85</f>
        <v>50</v>
      </c>
      <c r="O86" s="3">
        <f t="shared" ca="1" si="8"/>
        <v>4780</v>
      </c>
      <c r="P86" s="3">
        <f ca="1">ROUND(MAX((O86-5000)*1%*{3,10,20,25,30,35,45}-{0,210,1410,2660,4410,7160,15160},0),2)</f>
        <v>0</v>
      </c>
      <c r="Q86" s="23">
        <f t="shared" ca="1" si="9"/>
        <v>4780</v>
      </c>
    </row>
    <row r="87" spans="1:17" ht="14.25">
      <c r="A87" s="3">
        <f>员工基本信息表!A87</f>
        <v>85</v>
      </c>
      <c r="B87" s="3" t="str">
        <f>员工基本信息表!B87</f>
        <v>田彦兰</v>
      </c>
      <c r="C87" s="3" t="str">
        <f>员工基本信息表!C87</f>
        <v>生产部</v>
      </c>
      <c r="D87" s="3" t="str">
        <f>员工基本信息表!D87</f>
        <v>女</v>
      </c>
      <c r="E87" s="3" t="str">
        <f>员工基本信息表!E87</f>
        <v>硕士</v>
      </c>
      <c r="F87" s="3" t="str">
        <f>员工基本信息表!F87</f>
        <v>企业管理人员</v>
      </c>
      <c r="G87" s="8">
        <f>员工基本信息表!G87</f>
        <v>38941</v>
      </c>
      <c r="H87" s="3">
        <f>VLOOKUP(E87,基本工资!A:B,2,0)</f>
        <v>2500</v>
      </c>
      <c r="I87" s="3">
        <f>VLOOKUP(F87,岗位工资!A:B,2,0)</f>
        <v>1200</v>
      </c>
      <c r="J87" s="3">
        <f>VLOOKUP(F87,奖金!A:B,2,0)</f>
        <v>800</v>
      </c>
      <c r="K87" s="3">
        <f t="shared" ca="1" si="5"/>
        <v>600</v>
      </c>
      <c r="L87" s="3">
        <f t="shared" si="6"/>
        <v>30</v>
      </c>
      <c r="M87" s="3">
        <f t="shared" si="7"/>
        <v>150</v>
      </c>
      <c r="N87" s="3">
        <f>出勤表!E86</f>
        <v>0</v>
      </c>
      <c r="O87" s="3">
        <f t="shared" ca="1" si="8"/>
        <v>5280</v>
      </c>
      <c r="P87" s="3">
        <f ca="1">ROUND(MAX((O87-5000)*1%*{3,10,20,25,30,35,45}-{0,210,1410,2660,4410,7160,15160},0),2)</f>
        <v>8.4</v>
      </c>
      <c r="Q87" s="23">
        <f t="shared" ca="1" si="9"/>
        <v>5271.6</v>
      </c>
    </row>
    <row r="88" spans="1:17" ht="14.25">
      <c r="A88" s="3">
        <f>员工基本信息表!A88</f>
        <v>86</v>
      </c>
      <c r="B88" s="3" t="str">
        <f>员工基本信息表!B88</f>
        <v>许晓璞</v>
      </c>
      <c r="C88" s="3" t="str">
        <f>员工基本信息表!C88</f>
        <v>生产部</v>
      </c>
      <c r="D88" s="3" t="str">
        <f>员工基本信息表!D88</f>
        <v>女</v>
      </c>
      <c r="E88" s="3" t="str">
        <f>员工基本信息表!E88</f>
        <v>专科</v>
      </c>
      <c r="F88" s="3" t="str">
        <f>员工基本信息表!F88</f>
        <v>基本生产人员</v>
      </c>
      <c r="G88" s="8">
        <f>员工基本信息表!G88</f>
        <v>39313</v>
      </c>
      <c r="H88" s="3">
        <f>VLOOKUP(E88,基本工资!A:B,2,0)</f>
        <v>1500</v>
      </c>
      <c r="I88" s="3">
        <f>VLOOKUP(F88,岗位工资!A:B,2,0)</f>
        <v>850</v>
      </c>
      <c r="J88" s="3">
        <f>VLOOKUP(F88,奖金!A:B,2,0)</f>
        <v>1000</v>
      </c>
      <c r="K88" s="3">
        <f t="shared" ca="1" si="5"/>
        <v>550</v>
      </c>
      <c r="L88" s="3">
        <f t="shared" si="6"/>
        <v>30</v>
      </c>
      <c r="M88" s="3">
        <f t="shared" si="7"/>
        <v>150</v>
      </c>
      <c r="N88" s="3">
        <f>出勤表!E87</f>
        <v>0</v>
      </c>
      <c r="O88" s="3">
        <f t="shared" ca="1" si="8"/>
        <v>4080</v>
      </c>
      <c r="P88" s="3">
        <f ca="1">ROUND(MAX((O88-5000)*1%*{3,10,20,25,30,35,45}-{0,210,1410,2660,4410,7160,15160},0),2)</f>
        <v>0</v>
      </c>
      <c r="Q88" s="23">
        <f t="shared" ca="1" si="9"/>
        <v>4080</v>
      </c>
    </row>
    <row r="89" spans="1:17" ht="14.25">
      <c r="A89" s="3">
        <f>员工基本信息表!A89</f>
        <v>87</v>
      </c>
      <c r="B89" s="3" t="str">
        <f>员工基本信息表!B89</f>
        <v>赵文静</v>
      </c>
      <c r="C89" s="3" t="str">
        <f>员工基本信息表!C89</f>
        <v>销售部</v>
      </c>
      <c r="D89" s="3" t="str">
        <f>员工基本信息表!D89</f>
        <v>女</v>
      </c>
      <c r="E89" s="3" t="str">
        <f>员工基本信息表!E89</f>
        <v>本科</v>
      </c>
      <c r="F89" s="3" t="str">
        <f>员工基本信息表!F89</f>
        <v>销售人员</v>
      </c>
      <c r="G89" s="8">
        <f>员工基本信息表!G89</f>
        <v>39494</v>
      </c>
      <c r="H89" s="3">
        <f>VLOOKUP(E89,基本工资!A:B,2,0)</f>
        <v>2000</v>
      </c>
      <c r="I89" s="3">
        <f>VLOOKUP(F89,岗位工资!A:B,2,0)</f>
        <v>900</v>
      </c>
      <c r="J89" s="3">
        <f>VLOOKUP(F89,奖金!A:B,2,0)</f>
        <v>800</v>
      </c>
      <c r="K89" s="3">
        <f t="shared" ca="1" si="5"/>
        <v>500</v>
      </c>
      <c r="L89" s="3">
        <f t="shared" si="6"/>
        <v>30</v>
      </c>
      <c r="M89" s="3">
        <f t="shared" si="7"/>
        <v>300</v>
      </c>
      <c r="N89" s="3">
        <f>出勤表!E88</f>
        <v>0</v>
      </c>
      <c r="O89" s="3">
        <f t="shared" ca="1" si="8"/>
        <v>4530</v>
      </c>
      <c r="P89" s="3">
        <f ca="1">ROUND(MAX((O89-5000)*1%*{3,10,20,25,30,35,45}-{0,210,1410,2660,4410,7160,15160},0),2)</f>
        <v>0</v>
      </c>
      <c r="Q89" s="23">
        <f t="shared" ca="1" si="9"/>
        <v>4530</v>
      </c>
    </row>
    <row r="90" spans="1:17" ht="14.25">
      <c r="A90" s="3">
        <f>员工基本信息表!A90</f>
        <v>88</v>
      </c>
      <c r="B90" s="3" t="str">
        <f>员工基本信息表!B90</f>
        <v>高姗姗</v>
      </c>
      <c r="C90" s="3" t="str">
        <f>员工基本信息表!C90</f>
        <v>人事部</v>
      </c>
      <c r="D90" s="3" t="str">
        <f>员工基本信息表!D90</f>
        <v>女</v>
      </c>
      <c r="E90" s="3" t="str">
        <f>员工基本信息表!E90</f>
        <v>本科</v>
      </c>
      <c r="F90" s="3" t="str">
        <f>员工基本信息表!F90</f>
        <v>企业管理人员</v>
      </c>
      <c r="G90" s="8">
        <f>员工基本信息表!G90</f>
        <v>38425</v>
      </c>
      <c r="H90" s="3">
        <f>VLOOKUP(E90,基本工资!A:B,2,0)</f>
        <v>2000</v>
      </c>
      <c r="I90" s="3">
        <f>VLOOKUP(F90,岗位工资!A:B,2,0)</f>
        <v>1200</v>
      </c>
      <c r="J90" s="3">
        <f>VLOOKUP(F90,奖金!A:B,2,0)</f>
        <v>800</v>
      </c>
      <c r="K90" s="3">
        <f t="shared" ca="1" si="5"/>
        <v>650</v>
      </c>
      <c r="L90" s="3">
        <f t="shared" si="6"/>
        <v>30</v>
      </c>
      <c r="M90" s="3">
        <f t="shared" si="7"/>
        <v>150</v>
      </c>
      <c r="N90" s="3">
        <f>出勤表!E89</f>
        <v>0</v>
      </c>
      <c r="O90" s="3">
        <f t="shared" ca="1" si="8"/>
        <v>4830</v>
      </c>
      <c r="P90" s="3">
        <f ca="1">ROUND(MAX((O90-5000)*1%*{3,10,20,25,30,35,45}-{0,210,1410,2660,4410,7160,15160},0),2)</f>
        <v>0</v>
      </c>
      <c r="Q90" s="23">
        <f t="shared" ca="1" si="9"/>
        <v>4830</v>
      </c>
    </row>
    <row r="91" spans="1:17" ht="14.25">
      <c r="A91" s="3">
        <f>员工基本信息表!A91</f>
        <v>89</v>
      </c>
      <c r="B91" s="3" t="str">
        <f>员工基本信息表!B91</f>
        <v>李来涛</v>
      </c>
      <c r="C91" s="3" t="str">
        <f>员工基本信息表!C91</f>
        <v>财务部</v>
      </c>
      <c r="D91" s="3" t="str">
        <f>员工基本信息表!D91</f>
        <v>男</v>
      </c>
      <c r="E91" s="3" t="str">
        <f>员工基本信息表!E91</f>
        <v>硕士</v>
      </c>
      <c r="F91" s="3" t="str">
        <f>员工基本信息表!F91</f>
        <v>企业管理人员</v>
      </c>
      <c r="G91" s="8">
        <f>员工基本信息表!G91</f>
        <v>38574</v>
      </c>
      <c r="H91" s="3">
        <f>VLOOKUP(E91,基本工资!A:B,2,0)</f>
        <v>2500</v>
      </c>
      <c r="I91" s="3">
        <f>VLOOKUP(F91,岗位工资!A:B,2,0)</f>
        <v>1200</v>
      </c>
      <c r="J91" s="3">
        <f>VLOOKUP(F91,奖金!A:B,2,0)</f>
        <v>800</v>
      </c>
      <c r="K91" s="3">
        <f t="shared" ca="1" si="5"/>
        <v>650</v>
      </c>
      <c r="L91" s="3">
        <f t="shared" si="6"/>
        <v>10</v>
      </c>
      <c r="M91" s="3">
        <f t="shared" si="7"/>
        <v>150</v>
      </c>
      <c r="N91" s="3">
        <f>出勤表!E90</f>
        <v>30</v>
      </c>
      <c r="O91" s="3">
        <f t="shared" ca="1" si="8"/>
        <v>5280</v>
      </c>
      <c r="P91" s="3">
        <f ca="1">ROUND(MAX((O91-5000)*1%*{3,10,20,25,30,35,45}-{0,210,1410,2660,4410,7160,15160},0),2)</f>
        <v>8.4</v>
      </c>
      <c r="Q91" s="23">
        <f t="shared" ca="1" si="9"/>
        <v>5271.6</v>
      </c>
    </row>
  </sheetData>
  <mergeCells count="1">
    <mergeCell ref="A1:S1"/>
  </mergeCells>
  <phoneticPr fontId="19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9"/>
  <sheetViews>
    <sheetView workbookViewId="0">
      <selection activeCell="C6" sqref="C6"/>
    </sheetView>
  </sheetViews>
  <sheetFormatPr defaultRowHeight="13.5"/>
  <cols>
    <col min="1" max="1" width="5.25" style="13" customWidth="1"/>
    <col min="2" max="3" width="9" style="13"/>
    <col min="4" max="4" width="4.75" style="13" customWidth="1"/>
    <col min="5" max="5" width="7.25" style="13" customWidth="1"/>
    <col min="6" max="6" width="13.875" style="13" bestFit="1" customWidth="1"/>
    <col min="7" max="7" width="12.25" style="13" customWidth="1"/>
    <col min="8" max="8" width="9.125" style="13" customWidth="1"/>
    <col min="9" max="9" width="10" style="13" customWidth="1"/>
    <col min="10" max="10" width="9.5" style="13" customWidth="1"/>
    <col min="11" max="11" width="8.875" style="13" customWidth="1"/>
    <col min="12" max="12" width="10.875" style="13" customWidth="1"/>
    <col min="13" max="13" width="9.75" style="13" customWidth="1"/>
    <col min="14" max="14" width="8.75" style="13" customWidth="1"/>
    <col min="15" max="15" width="8.875" style="13" customWidth="1"/>
    <col min="16" max="16" width="11.125" style="13" customWidth="1"/>
    <col min="17" max="17" width="9.5" style="24" bestFit="1" customWidth="1"/>
    <col min="18" max="16384" width="9" style="13"/>
  </cols>
  <sheetData>
    <row r="1" spans="1:18" ht="30.75">
      <c r="A1" s="28" t="s">
        <v>141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ht="14.25">
      <c r="A2" s="5" t="s">
        <v>90</v>
      </c>
      <c r="B2" s="6" t="s">
        <v>0</v>
      </c>
      <c r="C2" s="6" t="s">
        <v>1</v>
      </c>
      <c r="D2" s="6" t="s">
        <v>2</v>
      </c>
      <c r="E2" s="6" t="s">
        <v>119</v>
      </c>
      <c r="F2" s="6" t="s">
        <v>98</v>
      </c>
      <c r="G2" s="6" t="s">
        <v>137</v>
      </c>
      <c r="H2" s="6" t="s">
        <v>128</v>
      </c>
      <c r="I2" s="6" t="s">
        <v>129</v>
      </c>
      <c r="J2" s="6" t="s">
        <v>130</v>
      </c>
      <c r="K2" s="6" t="s">
        <v>138</v>
      </c>
      <c r="L2" s="6" t="s">
        <v>131</v>
      </c>
      <c r="M2" s="6" t="s">
        <v>132</v>
      </c>
      <c r="N2" s="6" t="s">
        <v>133</v>
      </c>
      <c r="O2" s="6" t="s">
        <v>136</v>
      </c>
      <c r="P2" s="6" t="s">
        <v>134</v>
      </c>
      <c r="Q2" s="22" t="s">
        <v>135</v>
      </c>
    </row>
    <row r="3" spans="1:18" ht="14.25">
      <c r="A3" s="3">
        <f>员工基本信息表!A3</f>
        <v>1</v>
      </c>
      <c r="B3" s="3" t="str">
        <f>员工基本信息表!B3</f>
        <v>薛玉洁</v>
      </c>
      <c r="C3" s="3" t="str">
        <f>员工基本信息表!C3</f>
        <v>研发部</v>
      </c>
      <c r="D3" s="3" t="str">
        <f>员工基本信息表!D3</f>
        <v>女</v>
      </c>
      <c r="E3" s="3" t="str">
        <f>员工基本信息表!E3</f>
        <v>博士</v>
      </c>
      <c r="F3" s="3" t="str">
        <f>员工基本信息表!F3</f>
        <v>企业管理人员</v>
      </c>
      <c r="G3" s="8">
        <f>员工基本信息表!G3</f>
        <v>38574</v>
      </c>
      <c r="H3" s="14">
        <f>VLOOKUP(E3,基本工资!A:B,2,0)</f>
        <v>3500</v>
      </c>
      <c r="I3" s="3">
        <f>VLOOKUP(F3,岗位工资!A:B,2,0)</f>
        <v>1200</v>
      </c>
      <c r="J3" s="3">
        <f>VLOOKUP(F3,奖金!A:B,2,0)</f>
        <v>800</v>
      </c>
      <c r="K3" s="3">
        <f ca="1">(INT((NOW()-G3)/365))*50</f>
        <v>650</v>
      </c>
      <c r="L3" s="3">
        <f>IF(D3="女",30,10)</f>
        <v>30</v>
      </c>
      <c r="M3" s="3">
        <f>IF(F3="销售人员",300,150)</f>
        <v>150</v>
      </c>
      <c r="N3" s="3">
        <f>出勤表!E2</f>
        <v>0</v>
      </c>
      <c r="O3" s="3">
        <f ca="1">SUM(H3:M3)-N3</f>
        <v>6330</v>
      </c>
      <c r="P3" s="3">
        <f ca="1">ROUND(MAX((O3-5000)*1%*{3,10,20,25,30,35,45}-{0,210,1410,2660,4410,7160,15160},0),2)</f>
        <v>39.9</v>
      </c>
      <c r="Q3" s="23">
        <f ca="1">ROUND((O3-P3),2)</f>
        <v>6290.1</v>
      </c>
    </row>
    <row r="4" spans="1:18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23"/>
    </row>
    <row r="5" spans="1:18" ht="14.25">
      <c r="A5" s="5" t="s">
        <v>90</v>
      </c>
      <c r="B5" s="6" t="s">
        <v>0</v>
      </c>
      <c r="C5" s="6" t="s">
        <v>1</v>
      </c>
      <c r="D5" s="6" t="s">
        <v>2</v>
      </c>
      <c r="E5" s="6" t="s">
        <v>119</v>
      </c>
      <c r="F5" s="6" t="s">
        <v>98</v>
      </c>
      <c r="G5" s="6" t="s">
        <v>137</v>
      </c>
      <c r="H5" s="6" t="s">
        <v>128</v>
      </c>
      <c r="I5" s="6" t="s">
        <v>129</v>
      </c>
      <c r="J5" s="6" t="s">
        <v>130</v>
      </c>
      <c r="K5" s="6" t="s">
        <v>138</v>
      </c>
      <c r="L5" s="6" t="s">
        <v>131</v>
      </c>
      <c r="M5" s="6" t="s">
        <v>132</v>
      </c>
      <c r="N5" s="6" t="s">
        <v>133</v>
      </c>
      <c r="O5" s="6" t="s">
        <v>136</v>
      </c>
      <c r="P5" s="6" t="s">
        <v>134</v>
      </c>
      <c r="Q5" s="22" t="s">
        <v>135</v>
      </c>
    </row>
    <row r="6" spans="1:18" ht="14.25">
      <c r="A6" s="3">
        <f>员工基本信息表!A4</f>
        <v>2</v>
      </c>
      <c r="B6" s="3" t="str">
        <f>员工基本信息表!B4</f>
        <v>马江红</v>
      </c>
      <c r="C6" s="3" t="str">
        <f>员工基本信息表!C4</f>
        <v>生产部</v>
      </c>
      <c r="D6" s="3" t="str">
        <f>员工基本信息表!D4</f>
        <v>男</v>
      </c>
      <c r="E6" s="3" t="str">
        <f>员工基本信息表!E4</f>
        <v>本科</v>
      </c>
      <c r="F6" s="3" t="str">
        <f>员工基本信息表!F4</f>
        <v>基本生产人员</v>
      </c>
      <c r="G6" s="8">
        <f>员工基本信息表!G4</f>
        <v>38972</v>
      </c>
      <c r="H6" s="3">
        <f>VLOOKUP(E6,基本工资!A:B,2,0)</f>
        <v>2000</v>
      </c>
      <c r="I6" s="3">
        <f>VLOOKUP(F6,岗位工资!A:B,2,0)</f>
        <v>850</v>
      </c>
      <c r="J6" s="3">
        <f>VLOOKUP(F6,奖金!A:B,2,0)</f>
        <v>1000</v>
      </c>
      <c r="K6" s="3">
        <f ca="1">(INT((NOW()-G6)/365))*50</f>
        <v>600</v>
      </c>
      <c r="L6" s="3">
        <f>IF(D6="女",30,10)</f>
        <v>10</v>
      </c>
      <c r="M6" s="3">
        <f>IF(F6="销售人员",300,150)</f>
        <v>150</v>
      </c>
      <c r="N6" s="3">
        <f>出勤表!E3</f>
        <v>0</v>
      </c>
      <c r="O6" s="3">
        <f ca="1">SUM(H6:M6)-N6</f>
        <v>4610</v>
      </c>
      <c r="P6" s="3">
        <f ca="1">ROUND(MAX((O6-5000)*1%*{3,10,20,25,30,35,45}-{0,210,1410,2660,4410,7160,15160},0),2)</f>
        <v>0</v>
      </c>
      <c r="Q6" s="23">
        <f ca="1">ROUND((O6-P6),1)</f>
        <v>4610</v>
      </c>
    </row>
    <row r="7" spans="1:18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3"/>
    </row>
    <row r="8" spans="1:18" ht="14.25">
      <c r="A8" s="5" t="s">
        <v>90</v>
      </c>
      <c r="B8" s="6" t="s">
        <v>0</v>
      </c>
      <c r="C8" s="6" t="s">
        <v>1</v>
      </c>
      <c r="D8" s="6" t="s">
        <v>2</v>
      </c>
      <c r="E8" s="6" t="s">
        <v>119</v>
      </c>
      <c r="F8" s="6" t="s">
        <v>98</v>
      </c>
      <c r="G8" s="6" t="s">
        <v>137</v>
      </c>
      <c r="H8" s="6" t="s">
        <v>128</v>
      </c>
      <c r="I8" s="6" t="s">
        <v>129</v>
      </c>
      <c r="J8" s="6" t="s">
        <v>130</v>
      </c>
      <c r="K8" s="6" t="s">
        <v>138</v>
      </c>
      <c r="L8" s="6" t="s">
        <v>131</v>
      </c>
      <c r="M8" s="6" t="s">
        <v>132</v>
      </c>
      <c r="N8" s="6" t="s">
        <v>133</v>
      </c>
      <c r="O8" s="6" t="s">
        <v>136</v>
      </c>
      <c r="P8" s="6" t="s">
        <v>134</v>
      </c>
      <c r="Q8" s="22" t="s">
        <v>135</v>
      </c>
    </row>
    <row r="9" spans="1:18" ht="14.25">
      <c r="A9" s="3">
        <f>员工基本信息表!A5</f>
        <v>3</v>
      </c>
      <c r="B9" s="3" t="str">
        <f>员工基本信息表!B5</f>
        <v>刘国庆</v>
      </c>
      <c r="C9" s="3" t="str">
        <f>员工基本信息表!C5</f>
        <v>销售部</v>
      </c>
      <c r="D9" s="3" t="str">
        <f>员工基本信息表!D5</f>
        <v>男</v>
      </c>
      <c r="E9" s="3" t="str">
        <f>员工基本信息表!E5</f>
        <v>硕士</v>
      </c>
      <c r="F9" s="3" t="str">
        <f>员工基本信息表!F5</f>
        <v>销售人员</v>
      </c>
      <c r="G9" s="8">
        <f>员工基本信息表!G5</f>
        <v>38995</v>
      </c>
      <c r="H9" s="3">
        <f>VLOOKUP(E9,基本工资!A:B,2,0)</f>
        <v>2500</v>
      </c>
      <c r="I9" s="3">
        <f>VLOOKUP(F9,岗位工资!A:B,2,0)</f>
        <v>900</v>
      </c>
      <c r="J9" s="3">
        <f>VLOOKUP(F9,奖金!A:B,2,0)</f>
        <v>800</v>
      </c>
      <c r="K9" s="3">
        <f ca="1">(INT((NOW()-G9)/365))*50</f>
        <v>600</v>
      </c>
      <c r="L9" s="3">
        <f>IF(D9="女",30,10)</f>
        <v>10</v>
      </c>
      <c r="M9" s="3">
        <f>IF(F9="销售人员",300,150)</f>
        <v>300</v>
      </c>
      <c r="N9" s="3">
        <f>出勤表!E4</f>
        <v>50</v>
      </c>
      <c r="O9" s="3">
        <f ca="1">SUM(H9:M9)-N9</f>
        <v>5060</v>
      </c>
      <c r="P9" s="3">
        <f ca="1">ROUND(MAX((O9-5000)*1%*{3,10,20,25,30,35,45}-{0,210,1410,2660,4410,7160,15160},0),2)</f>
        <v>1.8</v>
      </c>
      <c r="Q9" s="23">
        <f ca="1">ROUND((O9-P9),1)</f>
        <v>5058.2</v>
      </c>
    </row>
    <row r="10" spans="1:18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23"/>
    </row>
    <row r="11" spans="1:18" ht="14.25">
      <c r="A11" s="5" t="s">
        <v>90</v>
      </c>
      <c r="B11" s="6" t="s">
        <v>0</v>
      </c>
      <c r="C11" s="6" t="s">
        <v>1</v>
      </c>
      <c r="D11" s="6" t="s">
        <v>2</v>
      </c>
      <c r="E11" s="6" t="s">
        <v>119</v>
      </c>
      <c r="F11" s="6" t="s">
        <v>98</v>
      </c>
      <c r="G11" s="6" t="s">
        <v>137</v>
      </c>
      <c r="H11" s="6" t="s">
        <v>128</v>
      </c>
      <c r="I11" s="6" t="s">
        <v>129</v>
      </c>
      <c r="J11" s="6" t="s">
        <v>130</v>
      </c>
      <c r="K11" s="6" t="s">
        <v>138</v>
      </c>
      <c r="L11" s="6" t="s">
        <v>131</v>
      </c>
      <c r="M11" s="6" t="s">
        <v>132</v>
      </c>
      <c r="N11" s="6" t="s">
        <v>133</v>
      </c>
      <c r="O11" s="6" t="s">
        <v>136</v>
      </c>
      <c r="P11" s="6" t="s">
        <v>134</v>
      </c>
      <c r="Q11" s="22" t="s">
        <v>135</v>
      </c>
    </row>
    <row r="12" spans="1:18" ht="14.25">
      <c r="A12" s="3">
        <f>员工基本信息表!A6</f>
        <v>4</v>
      </c>
      <c r="B12" s="3" t="str">
        <f>员工基本信息表!B6</f>
        <v>曹睿</v>
      </c>
      <c r="C12" s="3" t="str">
        <f>员工基本信息表!C6</f>
        <v>人事部</v>
      </c>
      <c r="D12" s="3" t="str">
        <f>员工基本信息表!D6</f>
        <v>女</v>
      </c>
      <c r="E12" s="3" t="str">
        <f>员工基本信息表!E6</f>
        <v>本科</v>
      </c>
      <c r="F12" s="3" t="str">
        <f>员工基本信息表!F6</f>
        <v>企业管理人员</v>
      </c>
      <c r="G12" s="8">
        <f>员工基本信息表!G6</f>
        <v>35898</v>
      </c>
      <c r="H12" s="3">
        <f>VLOOKUP(E12,基本工资!A:B,2,0)</f>
        <v>2000</v>
      </c>
      <c r="I12" s="3">
        <f>VLOOKUP(F12,岗位工资!A:B,2,0)</f>
        <v>1200</v>
      </c>
      <c r="J12" s="3">
        <f>VLOOKUP(F12,奖金!A:B,2,0)</f>
        <v>800</v>
      </c>
      <c r="K12" s="3">
        <f ca="1">(INT((NOW()-G12)/365))*50</f>
        <v>1000</v>
      </c>
      <c r="L12" s="3">
        <f>IF(D12="女",30,10)</f>
        <v>30</v>
      </c>
      <c r="M12" s="3">
        <f>IF(F12="销售人员",300,150)</f>
        <v>150</v>
      </c>
      <c r="N12" s="3">
        <f>出勤表!E5</f>
        <v>0</v>
      </c>
      <c r="O12" s="3">
        <f ca="1">SUM(H12:M12)-N12</f>
        <v>5180</v>
      </c>
      <c r="P12" s="3">
        <f ca="1">ROUND(MAX((O12-5000)*1%*{3,10,20,25,30,35,45}-{0,210,1410,2660,4410,7160,15160},0),2)</f>
        <v>5.4</v>
      </c>
      <c r="Q12" s="23">
        <f ca="1">ROUND((O12-P12),1)</f>
        <v>5174.6000000000004</v>
      </c>
    </row>
    <row r="13" spans="1:18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23"/>
    </row>
    <row r="14" spans="1:18" ht="14.25">
      <c r="A14" s="5" t="s">
        <v>90</v>
      </c>
      <c r="B14" s="6" t="s">
        <v>0</v>
      </c>
      <c r="C14" s="6" t="s">
        <v>1</v>
      </c>
      <c r="D14" s="6" t="s">
        <v>2</v>
      </c>
      <c r="E14" s="6" t="s">
        <v>119</v>
      </c>
      <c r="F14" s="6" t="s">
        <v>98</v>
      </c>
      <c r="G14" s="6" t="s">
        <v>137</v>
      </c>
      <c r="H14" s="6" t="s">
        <v>128</v>
      </c>
      <c r="I14" s="6" t="s">
        <v>129</v>
      </c>
      <c r="J14" s="6" t="s">
        <v>130</v>
      </c>
      <c r="K14" s="6" t="s">
        <v>138</v>
      </c>
      <c r="L14" s="6" t="s">
        <v>131</v>
      </c>
      <c r="M14" s="6" t="s">
        <v>132</v>
      </c>
      <c r="N14" s="6" t="s">
        <v>133</v>
      </c>
      <c r="O14" s="6" t="s">
        <v>136</v>
      </c>
      <c r="P14" s="6" t="s">
        <v>134</v>
      </c>
      <c r="Q14" s="22" t="s">
        <v>135</v>
      </c>
    </row>
    <row r="15" spans="1:18" ht="14.25">
      <c r="A15" s="3">
        <f>员工基本信息表!A7</f>
        <v>5</v>
      </c>
      <c r="B15" s="3" t="str">
        <f>员工基本信息表!B7</f>
        <v>莫明富</v>
      </c>
      <c r="C15" s="3" t="str">
        <f>员工基本信息表!C7</f>
        <v>生产部</v>
      </c>
      <c r="D15" s="3" t="str">
        <f>员工基本信息表!D7</f>
        <v>男</v>
      </c>
      <c r="E15" s="3" t="str">
        <f>员工基本信息表!E7</f>
        <v>硕士</v>
      </c>
      <c r="F15" s="3" t="str">
        <f>员工基本信息表!F7</f>
        <v>重要生产人员</v>
      </c>
      <c r="G15" s="8">
        <f>员工基本信息表!G7</f>
        <v>37480</v>
      </c>
      <c r="H15" s="3">
        <f>VLOOKUP(E15,基本工资!A:B,2,0)</f>
        <v>2500</v>
      </c>
      <c r="I15" s="3">
        <f>VLOOKUP(F15,岗位工资!A:B,2,0)</f>
        <v>1500</v>
      </c>
      <c r="J15" s="3">
        <f>VLOOKUP(F15,奖金!A:B,2,0)</f>
        <v>1000</v>
      </c>
      <c r="K15" s="3">
        <f ca="1">(INT((NOW()-G15)/365))*50</f>
        <v>800</v>
      </c>
      <c r="L15" s="3">
        <f>IF(D15="女",30,10)</f>
        <v>10</v>
      </c>
      <c r="M15" s="3">
        <f>IF(F15="销售人员",300,150)</f>
        <v>150</v>
      </c>
      <c r="N15" s="3">
        <f>出勤表!E6</f>
        <v>30</v>
      </c>
      <c r="O15" s="3">
        <f ca="1">SUM(H15:M15)-N15</f>
        <v>5930</v>
      </c>
      <c r="P15" s="3">
        <f ca="1">ROUND(MAX((O15-5000)*1%*{3,10,20,25,30,35,45}-{0,210,1410,2660,4410,7160,15160},0),2)</f>
        <v>27.9</v>
      </c>
      <c r="Q15" s="23">
        <f ca="1">ROUND((O15-P15),1)</f>
        <v>5902.1</v>
      </c>
    </row>
    <row r="16" spans="1:18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23"/>
    </row>
    <row r="17" spans="1:17" ht="14.25">
      <c r="A17" s="5" t="s">
        <v>90</v>
      </c>
      <c r="B17" s="6" t="s">
        <v>0</v>
      </c>
      <c r="C17" s="6" t="s">
        <v>1</v>
      </c>
      <c r="D17" s="6" t="s">
        <v>2</v>
      </c>
      <c r="E17" s="6" t="s">
        <v>119</v>
      </c>
      <c r="F17" s="6" t="s">
        <v>98</v>
      </c>
      <c r="G17" s="6" t="s">
        <v>137</v>
      </c>
      <c r="H17" s="6" t="s">
        <v>128</v>
      </c>
      <c r="I17" s="6" t="s">
        <v>129</v>
      </c>
      <c r="J17" s="6" t="s">
        <v>130</v>
      </c>
      <c r="K17" s="6" t="s">
        <v>138</v>
      </c>
      <c r="L17" s="6" t="s">
        <v>131</v>
      </c>
      <c r="M17" s="6" t="s">
        <v>132</v>
      </c>
      <c r="N17" s="6" t="s">
        <v>133</v>
      </c>
      <c r="O17" s="6" t="s">
        <v>136</v>
      </c>
      <c r="P17" s="6" t="s">
        <v>134</v>
      </c>
      <c r="Q17" s="22" t="s">
        <v>135</v>
      </c>
    </row>
    <row r="18" spans="1:17" ht="14.25">
      <c r="A18" s="3">
        <f>员工基本信息表!A8</f>
        <v>6</v>
      </c>
      <c r="B18" s="3" t="str">
        <f>员工基本信息表!B8</f>
        <v>张宏丽</v>
      </c>
      <c r="C18" s="3" t="str">
        <f>员工基本信息表!C8</f>
        <v>后勤部</v>
      </c>
      <c r="D18" s="3" t="str">
        <f>员工基本信息表!D8</f>
        <v>女</v>
      </c>
      <c r="E18" s="3" t="str">
        <f>员工基本信息表!E8</f>
        <v>专科</v>
      </c>
      <c r="F18" s="3" t="str">
        <f>员工基本信息表!F8</f>
        <v>办公室人员</v>
      </c>
      <c r="G18" s="8">
        <f>员工基本信息表!G8</f>
        <v>39313</v>
      </c>
      <c r="H18" s="3">
        <f>VLOOKUP(E18,基本工资!A:B,2,0)</f>
        <v>1500</v>
      </c>
      <c r="I18" s="3">
        <f>VLOOKUP(F18,岗位工资!A:B,2,0)</f>
        <v>750</v>
      </c>
      <c r="J18" s="3">
        <f>VLOOKUP(F18,奖金!A:B,2,0)</f>
        <v>1000</v>
      </c>
      <c r="K18" s="3">
        <f ca="1">(INT((NOW()-G18)/365))*50</f>
        <v>550</v>
      </c>
      <c r="L18" s="3">
        <f>IF(D18="女",30,10)</f>
        <v>30</v>
      </c>
      <c r="M18" s="3">
        <f>IF(F18="销售人员",300,150)</f>
        <v>150</v>
      </c>
      <c r="N18" s="3">
        <f>出勤表!E7</f>
        <v>30</v>
      </c>
      <c r="O18" s="3">
        <f ca="1">SUM(H18:M18)-N18</f>
        <v>3950</v>
      </c>
      <c r="P18" s="3">
        <f ca="1">ROUND(MAX((O18-5000)*1%*{3,10,20,25,30,35,45}-{0,210,1410,2660,4410,7160,15160},0),2)</f>
        <v>0</v>
      </c>
      <c r="Q18" s="23">
        <f ca="1">ROUND((O18-P18),1)</f>
        <v>3950</v>
      </c>
    </row>
    <row r="19" spans="1:17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23"/>
    </row>
    <row r="20" spans="1:17" ht="14.25">
      <c r="A20" s="5" t="s">
        <v>90</v>
      </c>
      <c r="B20" s="6" t="s">
        <v>0</v>
      </c>
      <c r="C20" s="6" t="s">
        <v>1</v>
      </c>
      <c r="D20" s="6" t="s">
        <v>2</v>
      </c>
      <c r="E20" s="6" t="s">
        <v>119</v>
      </c>
      <c r="F20" s="6" t="s">
        <v>98</v>
      </c>
      <c r="G20" s="6" t="s">
        <v>137</v>
      </c>
      <c r="H20" s="6" t="s">
        <v>128</v>
      </c>
      <c r="I20" s="6" t="s">
        <v>129</v>
      </c>
      <c r="J20" s="6" t="s">
        <v>130</v>
      </c>
      <c r="K20" s="6" t="s">
        <v>138</v>
      </c>
      <c r="L20" s="6" t="s">
        <v>131</v>
      </c>
      <c r="M20" s="6" t="s">
        <v>132</v>
      </c>
      <c r="N20" s="6" t="s">
        <v>133</v>
      </c>
      <c r="O20" s="6" t="s">
        <v>136</v>
      </c>
      <c r="P20" s="6" t="s">
        <v>134</v>
      </c>
      <c r="Q20" s="22" t="s">
        <v>135</v>
      </c>
    </row>
    <row r="21" spans="1:17" ht="14.25">
      <c r="A21" s="3">
        <f>员工基本信息表!A9</f>
        <v>7</v>
      </c>
      <c r="B21" s="3" t="str">
        <f>员工基本信息表!B9</f>
        <v>刘翌晨</v>
      </c>
      <c r="C21" s="3" t="str">
        <f>员工基本信息表!C9</f>
        <v>研发部</v>
      </c>
      <c r="D21" s="3" t="str">
        <f>员工基本信息表!D9</f>
        <v>女</v>
      </c>
      <c r="E21" s="3" t="str">
        <f>员工基本信息表!E9</f>
        <v>博士</v>
      </c>
      <c r="F21" s="3" t="str">
        <f>员工基本信息表!F9</f>
        <v>重要生产人员</v>
      </c>
      <c r="G21" s="8">
        <f>员工基本信息表!G9</f>
        <v>39494</v>
      </c>
      <c r="H21" s="3">
        <f>VLOOKUP(E21,基本工资!A:B,2,0)</f>
        <v>3500</v>
      </c>
      <c r="I21" s="3">
        <f>VLOOKUP(F21,岗位工资!A:B,2,0)</f>
        <v>1500</v>
      </c>
      <c r="J21" s="3">
        <f>VLOOKUP(F21,奖金!A:B,2,0)</f>
        <v>1000</v>
      </c>
      <c r="K21" s="3">
        <f ca="1">(INT((NOW()-G21)/365))*50</f>
        <v>500</v>
      </c>
      <c r="L21" s="3">
        <f>IF(D21="女",30,10)</f>
        <v>30</v>
      </c>
      <c r="M21" s="3">
        <f>IF(F21="销售人员",300,150)</f>
        <v>150</v>
      </c>
      <c r="N21" s="3">
        <f>出勤表!E8</f>
        <v>50</v>
      </c>
      <c r="O21" s="3">
        <f ca="1">SUM(H21:M21)-N21</f>
        <v>6630</v>
      </c>
      <c r="P21" s="3">
        <f ca="1">ROUND(MAX((O21-5000)*1%*{3,10,20,25,30,35,45}-{0,210,1410,2660,4410,7160,15160},0),2)</f>
        <v>48.9</v>
      </c>
      <c r="Q21" s="23">
        <f ca="1">ROUND((O21-P21),1)</f>
        <v>6581.1</v>
      </c>
    </row>
    <row r="22" spans="1:17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23"/>
    </row>
    <row r="23" spans="1:17" ht="14.25">
      <c r="A23" s="5" t="s">
        <v>90</v>
      </c>
      <c r="B23" s="6" t="s">
        <v>0</v>
      </c>
      <c r="C23" s="6" t="s">
        <v>1</v>
      </c>
      <c r="D23" s="6" t="s">
        <v>2</v>
      </c>
      <c r="E23" s="6" t="s">
        <v>119</v>
      </c>
      <c r="F23" s="6" t="s">
        <v>98</v>
      </c>
      <c r="G23" s="6" t="s">
        <v>137</v>
      </c>
      <c r="H23" s="6" t="s">
        <v>128</v>
      </c>
      <c r="I23" s="6" t="s">
        <v>129</v>
      </c>
      <c r="J23" s="6" t="s">
        <v>130</v>
      </c>
      <c r="K23" s="6" t="s">
        <v>138</v>
      </c>
      <c r="L23" s="6" t="s">
        <v>131</v>
      </c>
      <c r="M23" s="6" t="s">
        <v>132</v>
      </c>
      <c r="N23" s="6" t="s">
        <v>133</v>
      </c>
      <c r="O23" s="6" t="s">
        <v>136</v>
      </c>
      <c r="P23" s="6" t="s">
        <v>134</v>
      </c>
      <c r="Q23" s="22" t="s">
        <v>135</v>
      </c>
    </row>
    <row r="24" spans="1:17" ht="14.25">
      <c r="A24" s="3">
        <f>员工基本信息表!A10</f>
        <v>8</v>
      </c>
      <c r="B24" s="3" t="str">
        <f>员工基本信息表!B10</f>
        <v>杨犇</v>
      </c>
      <c r="C24" s="3" t="str">
        <f>员工基本信息表!C10</f>
        <v>生产部</v>
      </c>
      <c r="D24" s="3" t="str">
        <f>员工基本信息表!D10</f>
        <v>男</v>
      </c>
      <c r="E24" s="3" t="str">
        <f>员工基本信息表!E10</f>
        <v>专科</v>
      </c>
      <c r="F24" s="3" t="str">
        <f>员工基本信息表!F10</f>
        <v>基本生产人员</v>
      </c>
      <c r="G24" s="8">
        <f>员工基本信息表!G10</f>
        <v>39155</v>
      </c>
      <c r="H24" s="3">
        <f>VLOOKUP(E24,基本工资!A:B,2,0)</f>
        <v>1500</v>
      </c>
      <c r="I24" s="3">
        <f>VLOOKUP(F24,岗位工资!A:B,2,0)</f>
        <v>850</v>
      </c>
      <c r="J24" s="3">
        <f>VLOOKUP(F24,奖金!A:B,2,0)</f>
        <v>1000</v>
      </c>
      <c r="K24" s="3">
        <f ca="1">(INT((NOW()-G24)/365))*50</f>
        <v>550</v>
      </c>
      <c r="L24" s="3">
        <f>IF(D24="女",30,10)</f>
        <v>10</v>
      </c>
      <c r="M24" s="3">
        <f>IF(F24="销售人员",300,150)</f>
        <v>150</v>
      </c>
      <c r="N24" s="3">
        <f>出勤表!E9</f>
        <v>30</v>
      </c>
      <c r="O24" s="3">
        <f ca="1">SUM(H24:M24)-N24</f>
        <v>4030</v>
      </c>
      <c r="P24" s="3">
        <f ca="1">ROUND(MAX((O24-5000)*1%*{3,10,20,25,30,35,45}-{0,210,1410,2660,4410,7160,15160},0),2)</f>
        <v>0</v>
      </c>
      <c r="Q24" s="23">
        <f ca="1">ROUND((O24-P24),1)</f>
        <v>4030</v>
      </c>
    </row>
    <row r="25" spans="1:17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23"/>
    </row>
    <row r="26" spans="1:17" ht="14.25">
      <c r="A26" s="5" t="s">
        <v>90</v>
      </c>
      <c r="B26" s="6" t="s">
        <v>0</v>
      </c>
      <c r="C26" s="6" t="s">
        <v>1</v>
      </c>
      <c r="D26" s="6" t="s">
        <v>2</v>
      </c>
      <c r="E26" s="6" t="s">
        <v>119</v>
      </c>
      <c r="F26" s="6" t="s">
        <v>98</v>
      </c>
      <c r="G26" s="6" t="s">
        <v>137</v>
      </c>
      <c r="H26" s="6" t="s">
        <v>128</v>
      </c>
      <c r="I26" s="6" t="s">
        <v>129</v>
      </c>
      <c r="J26" s="6" t="s">
        <v>130</v>
      </c>
      <c r="K26" s="6" t="s">
        <v>138</v>
      </c>
      <c r="L26" s="6" t="s">
        <v>131</v>
      </c>
      <c r="M26" s="6" t="s">
        <v>132</v>
      </c>
      <c r="N26" s="6" t="s">
        <v>133</v>
      </c>
      <c r="O26" s="6" t="s">
        <v>136</v>
      </c>
      <c r="P26" s="6" t="s">
        <v>134</v>
      </c>
      <c r="Q26" s="22" t="s">
        <v>135</v>
      </c>
    </row>
    <row r="27" spans="1:17" ht="14.25">
      <c r="A27" s="3">
        <f>员工基本信息表!A11</f>
        <v>9</v>
      </c>
      <c r="B27" s="3" t="str">
        <f>员工基本信息表!B11</f>
        <v>马婷婷</v>
      </c>
      <c r="C27" s="3" t="str">
        <f>员工基本信息表!C11</f>
        <v>销售部</v>
      </c>
      <c r="D27" s="3" t="str">
        <f>员工基本信息表!D11</f>
        <v>女</v>
      </c>
      <c r="E27" s="3" t="str">
        <f>员工基本信息表!E11</f>
        <v>本科</v>
      </c>
      <c r="F27" s="3" t="str">
        <f>员工基本信息表!F11</f>
        <v>企业管理人员</v>
      </c>
      <c r="G27" s="8">
        <f>员工基本信息表!G11</f>
        <v>38574</v>
      </c>
      <c r="H27" s="3">
        <f>VLOOKUP(E27,基本工资!A:B,2,0)</f>
        <v>2000</v>
      </c>
      <c r="I27" s="3">
        <f>VLOOKUP(F27,岗位工资!A:B,2,0)</f>
        <v>1200</v>
      </c>
      <c r="J27" s="3">
        <f>VLOOKUP(F27,奖金!A:B,2,0)</f>
        <v>800</v>
      </c>
      <c r="K27" s="3">
        <f ca="1">(INT((NOW()-G27)/365))*50</f>
        <v>650</v>
      </c>
      <c r="L27" s="3">
        <f>IF(D27="女",30,10)</f>
        <v>30</v>
      </c>
      <c r="M27" s="3">
        <f>IF(F27="销售人员",300,150)</f>
        <v>150</v>
      </c>
      <c r="N27" s="3">
        <f>出勤表!E10</f>
        <v>0</v>
      </c>
      <c r="O27" s="3">
        <f ca="1">SUM(H27:M27)-N27</f>
        <v>4830</v>
      </c>
      <c r="P27" s="3">
        <f ca="1">ROUND(MAX((O27-5000)*1%*{3,10,20,25,30,35,45}-{0,210,1410,2660,4410,7160,15160},0),2)</f>
        <v>0</v>
      </c>
      <c r="Q27" s="23">
        <f ca="1">ROUND((O27-P27),1)</f>
        <v>4830</v>
      </c>
    </row>
    <row r="28" spans="1:17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23"/>
    </row>
    <row r="29" spans="1:17" ht="14.25">
      <c r="A29" s="5" t="s">
        <v>90</v>
      </c>
      <c r="B29" s="6" t="s">
        <v>0</v>
      </c>
      <c r="C29" s="6" t="s">
        <v>1</v>
      </c>
      <c r="D29" s="6" t="s">
        <v>2</v>
      </c>
      <c r="E29" s="6" t="s">
        <v>119</v>
      </c>
      <c r="F29" s="6" t="s">
        <v>98</v>
      </c>
      <c r="G29" s="6" t="s">
        <v>137</v>
      </c>
      <c r="H29" s="6" t="s">
        <v>128</v>
      </c>
      <c r="I29" s="6" t="s">
        <v>129</v>
      </c>
      <c r="J29" s="6" t="s">
        <v>130</v>
      </c>
      <c r="K29" s="6" t="s">
        <v>138</v>
      </c>
      <c r="L29" s="6" t="s">
        <v>131</v>
      </c>
      <c r="M29" s="6" t="s">
        <v>132</v>
      </c>
      <c r="N29" s="6" t="s">
        <v>133</v>
      </c>
      <c r="O29" s="6" t="s">
        <v>136</v>
      </c>
      <c r="P29" s="6" t="s">
        <v>134</v>
      </c>
      <c r="Q29" s="22" t="s">
        <v>135</v>
      </c>
    </row>
    <row r="30" spans="1:17" ht="14.25">
      <c r="A30" s="3">
        <f>员工基本信息表!A12</f>
        <v>10</v>
      </c>
      <c r="B30" s="3" t="str">
        <f>员工基本信息表!B12</f>
        <v>白艳涛</v>
      </c>
      <c r="C30" s="3" t="str">
        <f>员工基本信息表!C12</f>
        <v>生产部</v>
      </c>
      <c r="D30" s="3" t="str">
        <f>员工基本信息表!D12</f>
        <v>男</v>
      </c>
      <c r="E30" s="3" t="str">
        <f>员工基本信息表!E12</f>
        <v>硕士</v>
      </c>
      <c r="F30" s="3" t="str">
        <f>员工基本信息表!F12</f>
        <v>企业管理人员</v>
      </c>
      <c r="G30" s="8">
        <f>员工基本信息表!G12</f>
        <v>38972</v>
      </c>
      <c r="H30" s="3">
        <f>VLOOKUP(E30,基本工资!A:B,2,0)</f>
        <v>2500</v>
      </c>
      <c r="I30" s="3">
        <f>VLOOKUP(F30,岗位工资!A:B,2,0)</f>
        <v>1200</v>
      </c>
      <c r="J30" s="3">
        <f>VLOOKUP(F30,奖金!A:B,2,0)</f>
        <v>800</v>
      </c>
      <c r="K30" s="3">
        <f ca="1">(INT((NOW()-G30)/365))*50</f>
        <v>600</v>
      </c>
      <c r="L30" s="3">
        <f>IF(D30="女",30,10)</f>
        <v>10</v>
      </c>
      <c r="M30" s="3">
        <f>IF(F30="销售人员",300,150)</f>
        <v>150</v>
      </c>
      <c r="N30" s="3">
        <f>出勤表!E11</f>
        <v>50</v>
      </c>
      <c r="O30" s="3">
        <f ca="1">SUM(H30:M30)-N30</f>
        <v>5210</v>
      </c>
      <c r="P30" s="3">
        <f ca="1">ROUND(MAX((O30-5000)*1%*{3,10,20,25,30,35,45}-{0,210,1410,2660,4410,7160,15160},0),2)</f>
        <v>6.3</v>
      </c>
      <c r="Q30" s="23">
        <f ca="1">ROUND((O30-P30),1)</f>
        <v>5203.7</v>
      </c>
    </row>
    <row r="31" spans="1:17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23"/>
    </row>
    <row r="32" spans="1:17" ht="14.25">
      <c r="A32" s="5" t="s">
        <v>90</v>
      </c>
      <c r="B32" s="6" t="s">
        <v>0</v>
      </c>
      <c r="C32" s="6" t="s">
        <v>1</v>
      </c>
      <c r="D32" s="6" t="s">
        <v>2</v>
      </c>
      <c r="E32" s="6" t="s">
        <v>119</v>
      </c>
      <c r="F32" s="6" t="s">
        <v>98</v>
      </c>
      <c r="G32" s="6" t="s">
        <v>137</v>
      </c>
      <c r="H32" s="6" t="s">
        <v>128</v>
      </c>
      <c r="I32" s="6" t="s">
        <v>129</v>
      </c>
      <c r="J32" s="6" t="s">
        <v>130</v>
      </c>
      <c r="K32" s="6" t="s">
        <v>138</v>
      </c>
      <c r="L32" s="6" t="s">
        <v>131</v>
      </c>
      <c r="M32" s="6" t="s">
        <v>132</v>
      </c>
      <c r="N32" s="6" t="s">
        <v>133</v>
      </c>
      <c r="O32" s="6" t="s">
        <v>136</v>
      </c>
      <c r="P32" s="6" t="s">
        <v>134</v>
      </c>
      <c r="Q32" s="22" t="s">
        <v>135</v>
      </c>
    </row>
    <row r="33" spans="1:17" ht="14.25">
      <c r="A33" s="3">
        <f>员工基本信息表!A13</f>
        <v>11</v>
      </c>
      <c r="B33" s="3" t="str">
        <f>员工基本信息表!B13</f>
        <v>王晶</v>
      </c>
      <c r="C33" s="3" t="str">
        <f>员工基本信息表!C13</f>
        <v>生产部</v>
      </c>
      <c r="D33" s="3" t="str">
        <f>员工基本信息表!D13</f>
        <v>女</v>
      </c>
      <c r="E33" s="3" t="str">
        <f>员工基本信息表!E13</f>
        <v>专科</v>
      </c>
      <c r="F33" s="3" t="str">
        <f>员工基本信息表!F13</f>
        <v>基本生产人员</v>
      </c>
      <c r="G33" s="8">
        <f>员工基本信息表!G13</f>
        <v>38995</v>
      </c>
      <c r="H33" s="3">
        <f>VLOOKUP(E33,基本工资!A:B,2,0)</f>
        <v>1500</v>
      </c>
      <c r="I33" s="3">
        <f>VLOOKUP(F33,岗位工资!A:B,2,0)</f>
        <v>850</v>
      </c>
      <c r="J33" s="3">
        <f>VLOOKUP(F33,奖金!A:B,2,0)</f>
        <v>1000</v>
      </c>
      <c r="K33" s="3">
        <f ca="1">(INT((NOW()-G33)/365))*50</f>
        <v>600</v>
      </c>
      <c r="L33" s="3">
        <f>IF(D33="女",30,10)</f>
        <v>30</v>
      </c>
      <c r="M33" s="3">
        <f>IF(F33="销售人员",300,150)</f>
        <v>150</v>
      </c>
      <c r="N33" s="3">
        <f>出勤表!E12</f>
        <v>0</v>
      </c>
      <c r="O33" s="3">
        <f ca="1">SUM(H33:M33)-N33</f>
        <v>4130</v>
      </c>
      <c r="P33" s="3">
        <f ca="1">ROUND(MAX((O33-5000)*1%*{3,10,20,25,30,35,45}-{0,210,1410,2660,4410,7160,15160},0),2)</f>
        <v>0</v>
      </c>
      <c r="Q33" s="23">
        <f ca="1">ROUND((O33-P33),1)</f>
        <v>4130</v>
      </c>
    </row>
    <row r="34" spans="1:17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23"/>
    </row>
    <row r="35" spans="1:17" ht="14.25">
      <c r="A35" s="5" t="s">
        <v>90</v>
      </c>
      <c r="B35" s="6" t="s">
        <v>0</v>
      </c>
      <c r="C35" s="6" t="s">
        <v>1</v>
      </c>
      <c r="D35" s="6" t="s">
        <v>2</v>
      </c>
      <c r="E35" s="6" t="s">
        <v>119</v>
      </c>
      <c r="F35" s="6" t="s">
        <v>98</v>
      </c>
      <c r="G35" s="6" t="s">
        <v>137</v>
      </c>
      <c r="H35" s="6" t="s">
        <v>128</v>
      </c>
      <c r="I35" s="6" t="s">
        <v>129</v>
      </c>
      <c r="J35" s="6" t="s">
        <v>130</v>
      </c>
      <c r="K35" s="6" t="s">
        <v>138</v>
      </c>
      <c r="L35" s="6" t="s">
        <v>131</v>
      </c>
      <c r="M35" s="6" t="s">
        <v>132</v>
      </c>
      <c r="N35" s="6" t="s">
        <v>133</v>
      </c>
      <c r="O35" s="6" t="s">
        <v>136</v>
      </c>
      <c r="P35" s="6" t="s">
        <v>134</v>
      </c>
      <c r="Q35" s="22" t="s">
        <v>135</v>
      </c>
    </row>
    <row r="36" spans="1:17" ht="14.25">
      <c r="A36" s="3">
        <f>员工基本信息表!A14</f>
        <v>12</v>
      </c>
      <c r="B36" s="3" t="str">
        <f>员工基本信息表!B14</f>
        <v>曹丽娜</v>
      </c>
      <c r="C36" s="3" t="str">
        <f>员工基本信息表!C14</f>
        <v>生产部</v>
      </c>
      <c r="D36" s="3" t="str">
        <f>员工基本信息表!D14</f>
        <v>女</v>
      </c>
      <c r="E36" s="3" t="str">
        <f>员工基本信息表!E14</f>
        <v>本科</v>
      </c>
      <c r="F36" s="3" t="str">
        <f>员工基本信息表!F14</f>
        <v>重要生产人员</v>
      </c>
      <c r="G36" s="8">
        <f>员工基本信息表!G14</f>
        <v>38455</v>
      </c>
      <c r="H36" s="3">
        <f>VLOOKUP(E36,基本工资!A:B,2,0)</f>
        <v>2000</v>
      </c>
      <c r="I36" s="3">
        <f>VLOOKUP(F36,岗位工资!A:B,2,0)</f>
        <v>1500</v>
      </c>
      <c r="J36" s="3">
        <f>VLOOKUP(F36,奖金!A:B,2,0)</f>
        <v>1000</v>
      </c>
      <c r="K36" s="3">
        <f ca="1">(INT((NOW()-G36)/365))*50</f>
        <v>650</v>
      </c>
      <c r="L36" s="3">
        <f>IF(D36="女",30,10)</f>
        <v>30</v>
      </c>
      <c r="M36" s="3">
        <f>IF(F36="销售人员",300,150)</f>
        <v>150</v>
      </c>
      <c r="N36" s="3">
        <f>出勤表!E13</f>
        <v>50</v>
      </c>
      <c r="O36" s="3">
        <f ca="1">SUM(H36:M36)-N36</f>
        <v>5280</v>
      </c>
      <c r="P36" s="3">
        <f ca="1">ROUND(MAX((O36-5000)*1%*{3,10,20,25,30,35,45}-{0,210,1410,2660,4410,7160,15160},0),2)</f>
        <v>8.4</v>
      </c>
      <c r="Q36" s="23">
        <f ca="1">ROUND((O36-P36),1)</f>
        <v>5271.6</v>
      </c>
    </row>
    <row r="37" spans="1:1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23"/>
    </row>
    <row r="38" spans="1:17" ht="14.25">
      <c r="A38" s="5" t="s">
        <v>90</v>
      </c>
      <c r="B38" s="6" t="s">
        <v>0</v>
      </c>
      <c r="C38" s="6" t="s">
        <v>1</v>
      </c>
      <c r="D38" s="6" t="s">
        <v>2</v>
      </c>
      <c r="E38" s="6" t="s">
        <v>119</v>
      </c>
      <c r="F38" s="6" t="s">
        <v>98</v>
      </c>
      <c r="G38" s="6" t="s">
        <v>137</v>
      </c>
      <c r="H38" s="6" t="s">
        <v>128</v>
      </c>
      <c r="I38" s="6" t="s">
        <v>129</v>
      </c>
      <c r="J38" s="6" t="s">
        <v>130</v>
      </c>
      <c r="K38" s="6" t="s">
        <v>138</v>
      </c>
      <c r="L38" s="6" t="s">
        <v>131</v>
      </c>
      <c r="M38" s="6" t="s">
        <v>132</v>
      </c>
      <c r="N38" s="6" t="s">
        <v>133</v>
      </c>
      <c r="O38" s="6" t="s">
        <v>136</v>
      </c>
      <c r="P38" s="6" t="s">
        <v>134</v>
      </c>
      <c r="Q38" s="22" t="s">
        <v>135</v>
      </c>
    </row>
    <row r="39" spans="1:17" ht="14.25">
      <c r="A39" s="3">
        <f>员工基本信息表!A15</f>
        <v>13</v>
      </c>
      <c r="B39" s="3" t="str">
        <f>员工基本信息表!B15</f>
        <v>陈玲</v>
      </c>
      <c r="C39" s="3" t="str">
        <f>员工基本信息表!C15</f>
        <v>研发部</v>
      </c>
      <c r="D39" s="3" t="str">
        <f>员工基本信息表!D15</f>
        <v>女</v>
      </c>
      <c r="E39" s="3" t="str">
        <f>员工基本信息表!E15</f>
        <v>硕士</v>
      </c>
      <c r="F39" s="3" t="str">
        <f>员工基本信息表!F15</f>
        <v>重要生产人员</v>
      </c>
      <c r="G39" s="8">
        <f>员工基本信息表!G15</f>
        <v>38941</v>
      </c>
      <c r="H39" s="3">
        <f>VLOOKUP(E39,基本工资!A:B,2,0)</f>
        <v>2500</v>
      </c>
      <c r="I39" s="3">
        <f>VLOOKUP(F39,岗位工资!A:B,2,0)</f>
        <v>1500</v>
      </c>
      <c r="J39" s="3">
        <f>VLOOKUP(F39,奖金!A:B,2,0)</f>
        <v>1000</v>
      </c>
      <c r="K39" s="3">
        <f ca="1">(INT((NOW()-G39)/365))*50</f>
        <v>600</v>
      </c>
      <c r="L39" s="3">
        <f>IF(D39="女",30,10)</f>
        <v>30</v>
      </c>
      <c r="M39" s="3">
        <f>IF(F39="销售人员",300,150)</f>
        <v>150</v>
      </c>
      <c r="N39" s="3">
        <f>出勤表!E14</f>
        <v>0</v>
      </c>
      <c r="O39" s="3">
        <f ca="1">SUM(H39:M39)-N39</f>
        <v>5780</v>
      </c>
      <c r="P39" s="3">
        <f ca="1">ROUND(MAX((O39-5000)*1%*{3,10,20,25,30,35,45}-{0,210,1410,2660,4410,7160,15160},0),2)</f>
        <v>23.4</v>
      </c>
      <c r="Q39" s="23">
        <f ca="1">ROUND((O39-P39),1)</f>
        <v>5756.6</v>
      </c>
    </row>
    <row r="40" spans="1:17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23"/>
    </row>
    <row r="41" spans="1:17" ht="14.25">
      <c r="A41" s="5" t="s">
        <v>90</v>
      </c>
      <c r="B41" s="6" t="s">
        <v>0</v>
      </c>
      <c r="C41" s="6" t="s">
        <v>1</v>
      </c>
      <c r="D41" s="6" t="s">
        <v>2</v>
      </c>
      <c r="E41" s="6" t="s">
        <v>119</v>
      </c>
      <c r="F41" s="6" t="s">
        <v>98</v>
      </c>
      <c r="G41" s="6" t="s">
        <v>137</v>
      </c>
      <c r="H41" s="6" t="s">
        <v>128</v>
      </c>
      <c r="I41" s="6" t="s">
        <v>129</v>
      </c>
      <c r="J41" s="6" t="s">
        <v>130</v>
      </c>
      <c r="K41" s="6" t="s">
        <v>138</v>
      </c>
      <c r="L41" s="6" t="s">
        <v>131</v>
      </c>
      <c r="M41" s="6" t="s">
        <v>132</v>
      </c>
      <c r="N41" s="6" t="s">
        <v>133</v>
      </c>
      <c r="O41" s="6" t="s">
        <v>136</v>
      </c>
      <c r="P41" s="6" t="s">
        <v>134</v>
      </c>
      <c r="Q41" s="22" t="s">
        <v>135</v>
      </c>
    </row>
    <row r="42" spans="1:17" ht="14.25">
      <c r="A42" s="3">
        <f>员工基本信息表!A16</f>
        <v>14</v>
      </c>
      <c r="B42" s="3" t="str">
        <f>员工基本信息表!B16</f>
        <v>王志红</v>
      </c>
      <c r="C42" s="3" t="str">
        <f>员工基本信息表!C16</f>
        <v>生产部</v>
      </c>
      <c r="D42" s="3" t="str">
        <f>员工基本信息表!D16</f>
        <v>女</v>
      </c>
      <c r="E42" s="3" t="str">
        <f>员工基本信息表!E16</f>
        <v>专科</v>
      </c>
      <c r="F42" s="3" t="str">
        <f>员工基本信息表!F16</f>
        <v>基本生产人员</v>
      </c>
      <c r="G42" s="8">
        <f>员工基本信息表!G16</f>
        <v>39313</v>
      </c>
      <c r="H42" s="3">
        <f>VLOOKUP(E42,基本工资!A:B,2,0)</f>
        <v>1500</v>
      </c>
      <c r="I42" s="3">
        <f>VLOOKUP(F42,岗位工资!A:B,2,0)</f>
        <v>850</v>
      </c>
      <c r="J42" s="3">
        <f>VLOOKUP(F42,奖金!A:B,2,0)</f>
        <v>1000</v>
      </c>
      <c r="K42" s="3">
        <f ca="1">(INT((NOW()-G42)/365))*50</f>
        <v>550</v>
      </c>
      <c r="L42" s="3">
        <f>IF(D42="女",30,10)</f>
        <v>30</v>
      </c>
      <c r="M42" s="3">
        <f>IF(F42="销售人员",300,150)</f>
        <v>150</v>
      </c>
      <c r="N42" s="3">
        <f>出勤表!E15</f>
        <v>0</v>
      </c>
      <c r="O42" s="3">
        <f ca="1">SUM(H42:M42)-N42</f>
        <v>4080</v>
      </c>
      <c r="P42" s="3">
        <f ca="1">ROUND(MAX((O42-5000)*1%*{3,10,20,25,30,35,45}-{0,210,1410,2660,4410,7160,15160},0),2)</f>
        <v>0</v>
      </c>
      <c r="Q42" s="23">
        <f ca="1">ROUND((O42-P42),1)</f>
        <v>4080</v>
      </c>
    </row>
    <row r="43" spans="1:17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23"/>
    </row>
    <row r="44" spans="1:17" ht="14.25">
      <c r="A44" s="5" t="s">
        <v>90</v>
      </c>
      <c r="B44" s="6" t="s">
        <v>0</v>
      </c>
      <c r="C44" s="6" t="s">
        <v>1</v>
      </c>
      <c r="D44" s="6" t="s">
        <v>2</v>
      </c>
      <c r="E44" s="6" t="s">
        <v>119</v>
      </c>
      <c r="F44" s="6" t="s">
        <v>98</v>
      </c>
      <c r="G44" s="6" t="s">
        <v>137</v>
      </c>
      <c r="H44" s="6" t="s">
        <v>128</v>
      </c>
      <c r="I44" s="6" t="s">
        <v>129</v>
      </c>
      <c r="J44" s="6" t="s">
        <v>130</v>
      </c>
      <c r="K44" s="6" t="s">
        <v>138</v>
      </c>
      <c r="L44" s="6" t="s">
        <v>131</v>
      </c>
      <c r="M44" s="6" t="s">
        <v>132</v>
      </c>
      <c r="N44" s="6" t="s">
        <v>133</v>
      </c>
      <c r="O44" s="6" t="s">
        <v>136</v>
      </c>
      <c r="P44" s="6" t="s">
        <v>134</v>
      </c>
      <c r="Q44" s="22" t="s">
        <v>135</v>
      </c>
    </row>
    <row r="45" spans="1:17" ht="14.25">
      <c r="A45" s="3">
        <f>员工基本信息表!A17</f>
        <v>15</v>
      </c>
      <c r="B45" s="3" t="str">
        <f>员工基本信息表!B17</f>
        <v>苏娜</v>
      </c>
      <c r="C45" s="3" t="str">
        <f>员工基本信息表!C17</f>
        <v>销售部</v>
      </c>
      <c r="D45" s="3" t="str">
        <f>员工基本信息表!D17</f>
        <v>女</v>
      </c>
      <c r="E45" s="3" t="str">
        <f>员工基本信息表!E17</f>
        <v>本科</v>
      </c>
      <c r="F45" s="3" t="str">
        <f>员工基本信息表!F17</f>
        <v>销售人员</v>
      </c>
      <c r="G45" s="8">
        <f>员工基本信息表!G17</f>
        <v>39494</v>
      </c>
      <c r="H45" s="3">
        <f>VLOOKUP(E45,基本工资!A:B,2,0)</f>
        <v>2000</v>
      </c>
      <c r="I45" s="3">
        <f>VLOOKUP(F45,岗位工资!A:B,2,0)</f>
        <v>900</v>
      </c>
      <c r="J45" s="3">
        <f>VLOOKUP(F45,奖金!A:B,2,0)</f>
        <v>800</v>
      </c>
      <c r="K45" s="3">
        <f ca="1">(INT((NOW()-G45)/365))*50</f>
        <v>500</v>
      </c>
      <c r="L45" s="3">
        <f>IF(D45="女",30,10)</f>
        <v>30</v>
      </c>
      <c r="M45" s="3">
        <f>IF(F45="销售人员",300,150)</f>
        <v>300</v>
      </c>
      <c r="N45" s="3">
        <f>出勤表!E16</f>
        <v>0</v>
      </c>
      <c r="O45" s="3">
        <f ca="1">SUM(H45:M45)-N45</f>
        <v>4530</v>
      </c>
      <c r="P45" s="3">
        <f ca="1">ROUND(MAX((O45-5000)*1%*{3,10,20,25,30,35,45}-{0,210,1410,2660,4410,7160,15160},0),2)</f>
        <v>0</v>
      </c>
      <c r="Q45" s="23">
        <f ca="1">ROUND((O45-P45),1)</f>
        <v>4530</v>
      </c>
    </row>
    <row r="46" spans="1:17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23"/>
    </row>
    <row r="47" spans="1:17" ht="14.25">
      <c r="A47" s="5" t="s">
        <v>90</v>
      </c>
      <c r="B47" s="6" t="s">
        <v>0</v>
      </c>
      <c r="C47" s="6" t="s">
        <v>1</v>
      </c>
      <c r="D47" s="6" t="s">
        <v>2</v>
      </c>
      <c r="E47" s="6" t="s">
        <v>119</v>
      </c>
      <c r="F47" s="6" t="s">
        <v>98</v>
      </c>
      <c r="G47" s="6" t="s">
        <v>137</v>
      </c>
      <c r="H47" s="6" t="s">
        <v>128</v>
      </c>
      <c r="I47" s="6" t="s">
        <v>129</v>
      </c>
      <c r="J47" s="6" t="s">
        <v>130</v>
      </c>
      <c r="K47" s="6" t="s">
        <v>138</v>
      </c>
      <c r="L47" s="6" t="s">
        <v>131</v>
      </c>
      <c r="M47" s="6" t="s">
        <v>132</v>
      </c>
      <c r="N47" s="6" t="s">
        <v>133</v>
      </c>
      <c r="O47" s="6" t="s">
        <v>136</v>
      </c>
      <c r="P47" s="6" t="s">
        <v>134</v>
      </c>
      <c r="Q47" s="22" t="s">
        <v>135</v>
      </c>
    </row>
    <row r="48" spans="1:17" ht="14.25">
      <c r="A48" s="3">
        <f>员工基本信息表!A18</f>
        <v>16</v>
      </c>
      <c r="B48" s="3" t="str">
        <f>员工基本信息表!B18</f>
        <v>白琳</v>
      </c>
      <c r="C48" s="3" t="str">
        <f>员工基本信息表!C18</f>
        <v>人事部</v>
      </c>
      <c r="D48" s="3" t="str">
        <f>员工基本信息表!D18</f>
        <v>女</v>
      </c>
      <c r="E48" s="3" t="str">
        <f>员工基本信息表!E18</f>
        <v>本科</v>
      </c>
      <c r="F48" s="3" t="str">
        <f>员工基本信息表!F18</f>
        <v>办公室人员</v>
      </c>
      <c r="G48" s="8">
        <f>员工基本信息表!G18</f>
        <v>38425</v>
      </c>
      <c r="H48" s="3">
        <f>VLOOKUP(E48,基本工资!A:B,2,0)</f>
        <v>2000</v>
      </c>
      <c r="I48" s="3">
        <f>VLOOKUP(F48,岗位工资!A:B,2,0)</f>
        <v>750</v>
      </c>
      <c r="J48" s="3">
        <f>VLOOKUP(F48,奖金!A:B,2,0)</f>
        <v>1000</v>
      </c>
      <c r="K48" s="3">
        <f ca="1">(INT((NOW()-G48)/365))*50</f>
        <v>650</v>
      </c>
      <c r="L48" s="3">
        <f>IF(D48="女",30,10)</f>
        <v>30</v>
      </c>
      <c r="M48" s="3">
        <f>IF(F48="销售人员",300,150)</f>
        <v>150</v>
      </c>
      <c r="N48" s="3">
        <f>出勤表!E17</f>
        <v>0</v>
      </c>
      <c r="O48" s="3">
        <f ca="1">SUM(H48:M48)-N48</f>
        <v>4580</v>
      </c>
      <c r="P48" s="3">
        <f ca="1">ROUND(MAX((O48-5000)*1%*{3,10,20,25,30,35,45}-{0,210,1410,2660,4410,7160,15160},0),2)</f>
        <v>0</v>
      </c>
      <c r="Q48" s="23">
        <f ca="1">ROUND((O48-P48),1)</f>
        <v>4580</v>
      </c>
    </row>
    <row r="49" spans="1:17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23"/>
    </row>
    <row r="50" spans="1:17" ht="14.25">
      <c r="A50" s="5" t="s">
        <v>90</v>
      </c>
      <c r="B50" s="6" t="s">
        <v>0</v>
      </c>
      <c r="C50" s="6" t="s">
        <v>1</v>
      </c>
      <c r="D50" s="6" t="s">
        <v>2</v>
      </c>
      <c r="E50" s="6" t="s">
        <v>119</v>
      </c>
      <c r="F50" s="6" t="s">
        <v>98</v>
      </c>
      <c r="G50" s="6" t="s">
        <v>137</v>
      </c>
      <c r="H50" s="6" t="s">
        <v>128</v>
      </c>
      <c r="I50" s="6" t="s">
        <v>129</v>
      </c>
      <c r="J50" s="6" t="s">
        <v>130</v>
      </c>
      <c r="K50" s="6" t="s">
        <v>138</v>
      </c>
      <c r="L50" s="6" t="s">
        <v>131</v>
      </c>
      <c r="M50" s="6" t="s">
        <v>132</v>
      </c>
      <c r="N50" s="6" t="s">
        <v>133</v>
      </c>
      <c r="O50" s="6" t="s">
        <v>136</v>
      </c>
      <c r="P50" s="6" t="s">
        <v>134</v>
      </c>
      <c r="Q50" s="22" t="s">
        <v>135</v>
      </c>
    </row>
    <row r="51" spans="1:17" ht="14.25">
      <c r="A51" s="3">
        <f>员工基本信息表!A19</f>
        <v>17</v>
      </c>
      <c r="B51" s="3" t="str">
        <f>员工基本信息表!B19</f>
        <v>刘杨</v>
      </c>
      <c r="C51" s="3" t="str">
        <f>员工基本信息表!C19</f>
        <v>生产部</v>
      </c>
      <c r="D51" s="3" t="str">
        <f>员工基本信息表!D19</f>
        <v>男</v>
      </c>
      <c r="E51" s="3" t="str">
        <f>员工基本信息表!E19</f>
        <v>硕士</v>
      </c>
      <c r="F51" s="3" t="str">
        <f>员工基本信息表!F19</f>
        <v>重要生产人员</v>
      </c>
      <c r="G51" s="8">
        <f>员工基本信息表!G19</f>
        <v>38574</v>
      </c>
      <c r="H51" s="3">
        <f>VLOOKUP(E51,基本工资!A:B,2,0)</f>
        <v>2500</v>
      </c>
      <c r="I51" s="3">
        <f>VLOOKUP(F51,岗位工资!A:B,2,0)</f>
        <v>1500</v>
      </c>
      <c r="J51" s="3">
        <f>VLOOKUP(F51,奖金!A:B,2,0)</f>
        <v>1000</v>
      </c>
      <c r="K51" s="3">
        <f ca="1">(INT((NOW()-G51)/365))*50</f>
        <v>650</v>
      </c>
      <c r="L51" s="3">
        <f>IF(D51="女",30,10)</f>
        <v>10</v>
      </c>
      <c r="M51" s="3">
        <f>IF(F51="销售人员",300,150)</f>
        <v>150</v>
      </c>
      <c r="N51" s="3">
        <f>出勤表!E18</f>
        <v>30</v>
      </c>
      <c r="O51" s="3">
        <f ca="1">SUM(H51:M51)-N51</f>
        <v>5780</v>
      </c>
      <c r="P51" s="3">
        <f ca="1">ROUND(MAX((O51-5000)*1%*{3,10,20,25,30,35,45}-{0,210,1410,2660,4410,7160,15160},0),2)</f>
        <v>23.4</v>
      </c>
      <c r="Q51" s="23">
        <f ca="1">ROUND((O51-P51),1)</f>
        <v>5756.6</v>
      </c>
    </row>
    <row r="52" spans="1:17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23"/>
    </row>
    <row r="53" spans="1:17" ht="14.25">
      <c r="A53" s="5" t="s">
        <v>90</v>
      </c>
      <c r="B53" s="6" t="s">
        <v>0</v>
      </c>
      <c r="C53" s="6" t="s">
        <v>1</v>
      </c>
      <c r="D53" s="6" t="s">
        <v>2</v>
      </c>
      <c r="E53" s="6" t="s">
        <v>119</v>
      </c>
      <c r="F53" s="6" t="s">
        <v>98</v>
      </c>
      <c r="G53" s="6" t="s">
        <v>137</v>
      </c>
      <c r="H53" s="6" t="s">
        <v>128</v>
      </c>
      <c r="I53" s="6" t="s">
        <v>129</v>
      </c>
      <c r="J53" s="6" t="s">
        <v>130</v>
      </c>
      <c r="K53" s="6" t="s">
        <v>138</v>
      </c>
      <c r="L53" s="6" t="s">
        <v>131</v>
      </c>
      <c r="M53" s="6" t="s">
        <v>132</v>
      </c>
      <c r="N53" s="6" t="s">
        <v>133</v>
      </c>
      <c r="O53" s="6" t="s">
        <v>136</v>
      </c>
      <c r="P53" s="6" t="s">
        <v>134</v>
      </c>
      <c r="Q53" s="22" t="s">
        <v>135</v>
      </c>
    </row>
    <row r="54" spans="1:17" ht="14.25">
      <c r="A54" s="3">
        <f>员工基本信息表!A20</f>
        <v>18</v>
      </c>
      <c r="B54" s="3" t="str">
        <f>员工基本信息表!B20</f>
        <v>柴秀莎</v>
      </c>
      <c r="C54" s="3" t="str">
        <f>员工基本信息表!C20</f>
        <v>后勤部</v>
      </c>
      <c r="D54" s="3" t="str">
        <f>员工基本信息表!D20</f>
        <v>女</v>
      </c>
      <c r="E54" s="3" t="str">
        <f>员工基本信息表!E20</f>
        <v>本科</v>
      </c>
      <c r="F54" s="3" t="str">
        <f>员工基本信息表!F20</f>
        <v>企业管理人员</v>
      </c>
      <c r="G54" s="8">
        <f>员工基本信息表!G20</f>
        <v>38972</v>
      </c>
      <c r="H54" s="3">
        <f>VLOOKUP(E54,基本工资!A:B,2,0)</f>
        <v>2000</v>
      </c>
      <c r="I54" s="3">
        <f>VLOOKUP(F54,岗位工资!A:B,2,0)</f>
        <v>1200</v>
      </c>
      <c r="J54" s="3">
        <f>VLOOKUP(F54,奖金!A:B,2,0)</f>
        <v>800</v>
      </c>
      <c r="K54" s="3">
        <f ca="1">(INT((NOW()-G54)/365))*50</f>
        <v>600</v>
      </c>
      <c r="L54" s="3">
        <f>IF(D54="女",30,10)</f>
        <v>30</v>
      </c>
      <c r="M54" s="3">
        <f>IF(F54="销售人员",300,150)</f>
        <v>150</v>
      </c>
      <c r="N54" s="3">
        <f>出勤表!E19</f>
        <v>0</v>
      </c>
      <c r="O54" s="3">
        <f ca="1">SUM(H54:M54)-N54</f>
        <v>4780</v>
      </c>
      <c r="P54" s="3">
        <f ca="1">ROUND(MAX((O54-5000)*1%*{3,10,20,25,30,35,45}-{0,210,1410,2660,4410,7160,15160},0),2)</f>
        <v>0</v>
      </c>
      <c r="Q54" s="23">
        <f ca="1">ROUND((O54-P54),1)</f>
        <v>4780</v>
      </c>
    </row>
    <row r="55" spans="1:17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23"/>
    </row>
    <row r="56" spans="1:17" ht="14.25">
      <c r="A56" s="5" t="s">
        <v>90</v>
      </c>
      <c r="B56" s="6" t="s">
        <v>0</v>
      </c>
      <c r="C56" s="6" t="s">
        <v>1</v>
      </c>
      <c r="D56" s="6" t="s">
        <v>2</v>
      </c>
      <c r="E56" s="6" t="s">
        <v>119</v>
      </c>
      <c r="F56" s="6" t="s">
        <v>98</v>
      </c>
      <c r="G56" s="6" t="s">
        <v>137</v>
      </c>
      <c r="H56" s="6" t="s">
        <v>128</v>
      </c>
      <c r="I56" s="6" t="s">
        <v>129</v>
      </c>
      <c r="J56" s="6" t="s">
        <v>130</v>
      </c>
      <c r="K56" s="6" t="s">
        <v>138</v>
      </c>
      <c r="L56" s="6" t="s">
        <v>131</v>
      </c>
      <c r="M56" s="6" t="s">
        <v>132</v>
      </c>
      <c r="N56" s="6" t="s">
        <v>133</v>
      </c>
      <c r="O56" s="6" t="s">
        <v>136</v>
      </c>
      <c r="P56" s="6" t="s">
        <v>134</v>
      </c>
      <c r="Q56" s="22" t="s">
        <v>135</v>
      </c>
    </row>
    <row r="57" spans="1:17" ht="14.25">
      <c r="A57" s="3">
        <f>员工基本信息表!A21</f>
        <v>19</v>
      </c>
      <c r="B57" s="3" t="str">
        <f>员工基本信息表!B21</f>
        <v>赵怀沙</v>
      </c>
      <c r="C57" s="3" t="str">
        <f>员工基本信息表!C21</f>
        <v>研发部</v>
      </c>
      <c r="D57" s="3" t="str">
        <f>员工基本信息表!D21</f>
        <v>女</v>
      </c>
      <c r="E57" s="3" t="str">
        <f>员工基本信息表!E21</f>
        <v>硕士</v>
      </c>
      <c r="F57" s="3" t="str">
        <f>员工基本信息表!F21</f>
        <v>办公室人员</v>
      </c>
      <c r="G57" s="8">
        <f>员工基本信息表!G21</f>
        <v>38995</v>
      </c>
      <c r="H57" s="3">
        <f>VLOOKUP(E57,基本工资!A:B,2,0)</f>
        <v>2500</v>
      </c>
      <c r="I57" s="3">
        <f>VLOOKUP(F57,岗位工资!A:B,2,0)</f>
        <v>750</v>
      </c>
      <c r="J57" s="3">
        <f>VLOOKUP(F57,奖金!A:B,2,0)</f>
        <v>1000</v>
      </c>
      <c r="K57" s="3">
        <f ca="1">(INT((NOW()-G57)/365))*50</f>
        <v>600</v>
      </c>
      <c r="L57" s="3">
        <f>IF(D57="女",30,10)</f>
        <v>30</v>
      </c>
      <c r="M57" s="3">
        <f>IF(F57="销售人员",300,150)</f>
        <v>150</v>
      </c>
      <c r="N57" s="3">
        <f>出勤表!E20</f>
        <v>30</v>
      </c>
      <c r="O57" s="3">
        <f ca="1">SUM(H57:M57)-N57</f>
        <v>5000</v>
      </c>
      <c r="P57" s="3">
        <f ca="1">ROUND(MAX((O57-5000)*1%*{3,10,20,25,30,35,45}-{0,210,1410,2660,4410,7160,15160},0),2)</f>
        <v>0</v>
      </c>
      <c r="Q57" s="23">
        <f ca="1">ROUND((O57-P57),1)</f>
        <v>5000</v>
      </c>
    </row>
    <row r="58" spans="1:17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23"/>
    </row>
    <row r="59" spans="1:17" ht="14.25">
      <c r="A59" s="5" t="s">
        <v>90</v>
      </c>
      <c r="B59" s="6" t="s">
        <v>0</v>
      </c>
      <c r="C59" s="6" t="s">
        <v>1</v>
      </c>
      <c r="D59" s="6" t="s">
        <v>2</v>
      </c>
      <c r="E59" s="6" t="s">
        <v>119</v>
      </c>
      <c r="F59" s="6" t="s">
        <v>98</v>
      </c>
      <c r="G59" s="6" t="s">
        <v>137</v>
      </c>
      <c r="H59" s="6" t="s">
        <v>128</v>
      </c>
      <c r="I59" s="6" t="s">
        <v>129</v>
      </c>
      <c r="J59" s="6" t="s">
        <v>130</v>
      </c>
      <c r="K59" s="6" t="s">
        <v>138</v>
      </c>
      <c r="L59" s="6" t="s">
        <v>131</v>
      </c>
      <c r="M59" s="6" t="s">
        <v>132</v>
      </c>
      <c r="N59" s="6" t="s">
        <v>133</v>
      </c>
      <c r="O59" s="6" t="s">
        <v>136</v>
      </c>
      <c r="P59" s="6" t="s">
        <v>134</v>
      </c>
      <c r="Q59" s="22" t="s">
        <v>135</v>
      </c>
    </row>
    <row r="60" spans="1:17" ht="14.25">
      <c r="A60" s="3">
        <f>员工基本信息表!A22</f>
        <v>20</v>
      </c>
      <c r="B60" s="3" t="str">
        <f>员工基本信息表!B22</f>
        <v>刘涛</v>
      </c>
      <c r="C60" s="3" t="str">
        <f>员工基本信息表!C22</f>
        <v>生产部</v>
      </c>
      <c r="D60" s="3" t="str">
        <f>员工基本信息表!D22</f>
        <v>男</v>
      </c>
      <c r="E60" s="3" t="str">
        <f>员工基本信息表!E22</f>
        <v>专科</v>
      </c>
      <c r="F60" s="3" t="str">
        <f>员工基本信息表!F22</f>
        <v>基本生产人员</v>
      </c>
      <c r="G60" s="8">
        <f>员工基本信息表!G22</f>
        <v>38455</v>
      </c>
      <c r="H60" s="3">
        <f>VLOOKUP(E60,基本工资!A:B,2,0)</f>
        <v>1500</v>
      </c>
      <c r="I60" s="3">
        <f>VLOOKUP(F60,岗位工资!A:B,2,0)</f>
        <v>850</v>
      </c>
      <c r="J60" s="3">
        <f>VLOOKUP(F60,奖金!A:B,2,0)</f>
        <v>1000</v>
      </c>
      <c r="K60" s="3">
        <f ca="1">(INT((NOW()-G60)/365))*50</f>
        <v>650</v>
      </c>
      <c r="L60" s="3">
        <f>IF(D60="女",30,10)</f>
        <v>10</v>
      </c>
      <c r="M60" s="3">
        <f>IF(F60="销售人员",300,150)</f>
        <v>150</v>
      </c>
      <c r="N60" s="3">
        <f>出勤表!E21</f>
        <v>50</v>
      </c>
      <c r="O60" s="3">
        <f ca="1">SUM(H60:M60)-N60</f>
        <v>4110</v>
      </c>
      <c r="P60" s="3">
        <f ca="1">ROUND(MAX((O60-5000)*1%*{3,10,20,25,30,35,45}-{0,210,1410,2660,4410,7160,15160},0),2)</f>
        <v>0</v>
      </c>
      <c r="Q60" s="23">
        <f ca="1">ROUND((O60-P60),1)</f>
        <v>4110</v>
      </c>
    </row>
    <row r="61" spans="1:17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23"/>
    </row>
    <row r="62" spans="1:17" ht="14.25">
      <c r="A62" s="5" t="s">
        <v>90</v>
      </c>
      <c r="B62" s="6" t="s">
        <v>0</v>
      </c>
      <c r="C62" s="6" t="s">
        <v>1</v>
      </c>
      <c r="D62" s="6" t="s">
        <v>2</v>
      </c>
      <c r="E62" s="6" t="s">
        <v>119</v>
      </c>
      <c r="F62" s="6" t="s">
        <v>98</v>
      </c>
      <c r="G62" s="6" t="s">
        <v>137</v>
      </c>
      <c r="H62" s="6" t="s">
        <v>128</v>
      </c>
      <c r="I62" s="6" t="s">
        <v>129</v>
      </c>
      <c r="J62" s="6" t="s">
        <v>130</v>
      </c>
      <c r="K62" s="6" t="s">
        <v>138</v>
      </c>
      <c r="L62" s="6" t="s">
        <v>131</v>
      </c>
      <c r="M62" s="6" t="s">
        <v>132</v>
      </c>
      <c r="N62" s="6" t="s">
        <v>133</v>
      </c>
      <c r="O62" s="6" t="s">
        <v>136</v>
      </c>
      <c r="P62" s="6" t="s">
        <v>134</v>
      </c>
      <c r="Q62" s="22" t="s">
        <v>135</v>
      </c>
    </row>
    <row r="63" spans="1:17" ht="14.25">
      <c r="A63" s="3">
        <f>员工基本信息表!A23</f>
        <v>21</v>
      </c>
      <c r="B63" s="3" t="str">
        <f>员工基本信息表!B23</f>
        <v>李等等</v>
      </c>
      <c r="C63" s="3" t="str">
        <f>员工基本信息表!C23</f>
        <v>销售部</v>
      </c>
      <c r="D63" s="3" t="str">
        <f>员工基本信息表!D23</f>
        <v>女</v>
      </c>
      <c r="E63" s="3" t="str">
        <f>员工基本信息表!E23</f>
        <v>硕士</v>
      </c>
      <c r="F63" s="3" t="str">
        <f>员工基本信息表!F23</f>
        <v>销售人员</v>
      </c>
      <c r="G63" s="8">
        <f>员工基本信息表!G23</f>
        <v>38941</v>
      </c>
      <c r="H63" s="3">
        <f>VLOOKUP(E63,基本工资!A:B,2,0)</f>
        <v>2500</v>
      </c>
      <c r="I63" s="3">
        <f>VLOOKUP(F63,岗位工资!A:B,2,0)</f>
        <v>900</v>
      </c>
      <c r="J63" s="3">
        <f>VLOOKUP(F63,奖金!A:B,2,0)</f>
        <v>800</v>
      </c>
      <c r="K63" s="3">
        <f ca="1">(INT((NOW()-G63)/365))*50</f>
        <v>600</v>
      </c>
      <c r="L63" s="3">
        <f>IF(D63="女",30,10)</f>
        <v>30</v>
      </c>
      <c r="M63" s="3">
        <f>IF(F63="销售人员",300,150)</f>
        <v>300</v>
      </c>
      <c r="N63" s="3">
        <f>出勤表!E22</f>
        <v>30</v>
      </c>
      <c r="O63" s="3">
        <f ca="1">SUM(H63:M63)-N63</f>
        <v>5100</v>
      </c>
      <c r="P63" s="3">
        <f ca="1">ROUND(MAX((O63-5000)*1%*{3,10,20,25,30,35,45}-{0,210,1410,2660,4410,7160,15160},0),2)</f>
        <v>3</v>
      </c>
      <c r="Q63" s="23">
        <f ca="1">ROUND((O63-P63),1)</f>
        <v>5097</v>
      </c>
    </row>
    <row r="64" spans="1:17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23"/>
    </row>
    <row r="65" spans="1:17" ht="14.25">
      <c r="A65" s="5" t="s">
        <v>90</v>
      </c>
      <c r="B65" s="6" t="s">
        <v>0</v>
      </c>
      <c r="C65" s="6" t="s">
        <v>1</v>
      </c>
      <c r="D65" s="6" t="s">
        <v>2</v>
      </c>
      <c r="E65" s="6" t="s">
        <v>119</v>
      </c>
      <c r="F65" s="6" t="s">
        <v>98</v>
      </c>
      <c r="G65" s="6" t="s">
        <v>137</v>
      </c>
      <c r="H65" s="6" t="s">
        <v>128</v>
      </c>
      <c r="I65" s="6" t="s">
        <v>129</v>
      </c>
      <c r="J65" s="6" t="s">
        <v>130</v>
      </c>
      <c r="K65" s="6" t="s">
        <v>138</v>
      </c>
      <c r="L65" s="6" t="s">
        <v>131</v>
      </c>
      <c r="M65" s="6" t="s">
        <v>132</v>
      </c>
      <c r="N65" s="6" t="s">
        <v>133</v>
      </c>
      <c r="O65" s="6" t="s">
        <v>136</v>
      </c>
      <c r="P65" s="6" t="s">
        <v>134</v>
      </c>
      <c r="Q65" s="22" t="s">
        <v>135</v>
      </c>
    </row>
    <row r="66" spans="1:17" ht="14.25">
      <c r="A66" s="3">
        <f>员工基本信息表!A24</f>
        <v>22</v>
      </c>
      <c r="B66" s="3" t="str">
        <f>员工基本信息表!B24</f>
        <v>张金婷</v>
      </c>
      <c r="C66" s="3" t="str">
        <f>员工基本信息表!C24</f>
        <v>人事部</v>
      </c>
      <c r="D66" s="3" t="str">
        <f>员工基本信息表!D24</f>
        <v>女</v>
      </c>
      <c r="E66" s="3" t="str">
        <f>员工基本信息表!E24</f>
        <v>专科</v>
      </c>
      <c r="F66" s="3" t="str">
        <f>员工基本信息表!F24</f>
        <v>办公室人员</v>
      </c>
      <c r="G66" s="8">
        <f>员工基本信息表!G24</f>
        <v>39313</v>
      </c>
      <c r="H66" s="3">
        <f>VLOOKUP(E66,基本工资!A:B,2,0)</f>
        <v>1500</v>
      </c>
      <c r="I66" s="3">
        <f>VLOOKUP(F66,岗位工资!A:B,2,0)</f>
        <v>750</v>
      </c>
      <c r="J66" s="3">
        <f>VLOOKUP(F66,奖金!A:B,2,0)</f>
        <v>1000</v>
      </c>
      <c r="K66" s="3">
        <f ca="1">(INT((NOW()-G66)/365))*50</f>
        <v>550</v>
      </c>
      <c r="L66" s="3">
        <f>IF(D66="女",30,10)</f>
        <v>30</v>
      </c>
      <c r="M66" s="3">
        <f>IF(F66="销售人员",300,150)</f>
        <v>150</v>
      </c>
      <c r="N66" s="3">
        <f>出勤表!E23</f>
        <v>0</v>
      </c>
      <c r="O66" s="3">
        <f ca="1">SUM(H66:M66)-N66</f>
        <v>3980</v>
      </c>
      <c r="P66" s="3">
        <f ca="1">ROUND(MAX((O66-5000)*1%*{3,10,20,25,30,35,45}-{0,210,1410,2660,4410,7160,15160},0),2)</f>
        <v>0</v>
      </c>
      <c r="Q66" s="23">
        <f ca="1">ROUND((O66-P66),1)</f>
        <v>3980</v>
      </c>
    </row>
    <row r="67" spans="1:1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23"/>
    </row>
    <row r="68" spans="1:17" ht="14.25">
      <c r="A68" s="5" t="s">
        <v>90</v>
      </c>
      <c r="B68" s="6" t="s">
        <v>0</v>
      </c>
      <c r="C68" s="6" t="s">
        <v>1</v>
      </c>
      <c r="D68" s="6" t="s">
        <v>2</v>
      </c>
      <c r="E68" s="6" t="s">
        <v>119</v>
      </c>
      <c r="F68" s="6" t="s">
        <v>98</v>
      </c>
      <c r="G68" s="6" t="s">
        <v>137</v>
      </c>
      <c r="H68" s="6" t="s">
        <v>128</v>
      </c>
      <c r="I68" s="6" t="s">
        <v>129</v>
      </c>
      <c r="J68" s="6" t="s">
        <v>130</v>
      </c>
      <c r="K68" s="6" t="s">
        <v>138</v>
      </c>
      <c r="L68" s="6" t="s">
        <v>131</v>
      </c>
      <c r="M68" s="6" t="s">
        <v>132</v>
      </c>
      <c r="N68" s="6" t="s">
        <v>133</v>
      </c>
      <c r="O68" s="6" t="s">
        <v>136</v>
      </c>
      <c r="P68" s="6" t="s">
        <v>134</v>
      </c>
      <c r="Q68" s="22" t="s">
        <v>135</v>
      </c>
    </row>
    <row r="69" spans="1:17" ht="14.25">
      <c r="A69" s="3">
        <f>员工基本信息表!A25</f>
        <v>23</v>
      </c>
      <c r="B69" s="3" t="str">
        <f>员工基本信息表!B25</f>
        <v>马晓丽</v>
      </c>
      <c r="C69" s="3" t="str">
        <f>员工基本信息表!C25</f>
        <v>财务部</v>
      </c>
      <c r="D69" s="3" t="str">
        <f>员工基本信息表!D25</f>
        <v>女</v>
      </c>
      <c r="E69" s="3" t="str">
        <f>员工基本信息表!E25</f>
        <v>硕士</v>
      </c>
      <c r="F69" s="3" t="str">
        <f>员工基本信息表!F25</f>
        <v>企业管理人员</v>
      </c>
      <c r="G69" s="8">
        <f>员工基本信息表!G25</f>
        <v>39494</v>
      </c>
      <c r="H69" s="3">
        <f>VLOOKUP(E69,基本工资!A:B,2,0)</f>
        <v>2500</v>
      </c>
      <c r="I69" s="3">
        <f>VLOOKUP(F69,岗位工资!A:B,2,0)</f>
        <v>1200</v>
      </c>
      <c r="J69" s="3">
        <f>VLOOKUP(F69,奖金!A:B,2,0)</f>
        <v>800</v>
      </c>
      <c r="K69" s="3">
        <f ca="1">(INT((NOW()-G69)/365))*50</f>
        <v>500</v>
      </c>
      <c r="L69" s="3">
        <f>IF(D69="女",30,10)</f>
        <v>30</v>
      </c>
      <c r="M69" s="3">
        <f>IF(F69="销售人员",300,150)</f>
        <v>150</v>
      </c>
      <c r="N69" s="3">
        <f>出勤表!E24</f>
        <v>100</v>
      </c>
      <c r="O69" s="3">
        <f ca="1">SUM(H69:M69)-N69</f>
        <v>5080</v>
      </c>
      <c r="P69" s="3">
        <f ca="1">ROUND(MAX((O69-5000)*1%*{3,10,20,25,30,35,45}-{0,210,1410,2660,4410,7160,15160},0),2)</f>
        <v>2.4</v>
      </c>
      <c r="Q69" s="23">
        <f ca="1">ROUND((O69-P69),1)</f>
        <v>5077.6000000000004</v>
      </c>
    </row>
    <row r="70" spans="1:17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23"/>
    </row>
    <row r="71" spans="1:17" ht="14.25">
      <c r="A71" s="5" t="s">
        <v>90</v>
      </c>
      <c r="B71" s="6" t="s">
        <v>0</v>
      </c>
      <c r="C71" s="6" t="s">
        <v>1</v>
      </c>
      <c r="D71" s="6" t="s">
        <v>2</v>
      </c>
      <c r="E71" s="6" t="s">
        <v>119</v>
      </c>
      <c r="F71" s="6" t="s">
        <v>98</v>
      </c>
      <c r="G71" s="6" t="s">
        <v>137</v>
      </c>
      <c r="H71" s="6" t="s">
        <v>128</v>
      </c>
      <c r="I71" s="6" t="s">
        <v>129</v>
      </c>
      <c r="J71" s="6" t="s">
        <v>130</v>
      </c>
      <c r="K71" s="6" t="s">
        <v>138</v>
      </c>
      <c r="L71" s="6" t="s">
        <v>131</v>
      </c>
      <c r="M71" s="6" t="s">
        <v>132</v>
      </c>
      <c r="N71" s="6" t="s">
        <v>133</v>
      </c>
      <c r="O71" s="6" t="s">
        <v>136</v>
      </c>
      <c r="P71" s="6" t="s">
        <v>134</v>
      </c>
      <c r="Q71" s="22" t="s">
        <v>135</v>
      </c>
    </row>
    <row r="72" spans="1:17" ht="14.25">
      <c r="A72" s="3">
        <f>员工基本信息表!A26</f>
        <v>24</v>
      </c>
      <c r="B72" s="3" t="str">
        <f>员工基本信息表!B26</f>
        <v>刘欢</v>
      </c>
      <c r="C72" s="3" t="str">
        <f>员工基本信息表!C26</f>
        <v>生产部</v>
      </c>
      <c r="D72" s="3" t="str">
        <f>员工基本信息表!D26</f>
        <v>女</v>
      </c>
      <c r="E72" s="3" t="str">
        <f>员工基本信息表!E26</f>
        <v>本科</v>
      </c>
      <c r="F72" s="3" t="str">
        <f>员工基本信息表!F26</f>
        <v>重要生产人员</v>
      </c>
      <c r="G72" s="8">
        <f>员工基本信息表!G26</f>
        <v>39155</v>
      </c>
      <c r="H72" s="3">
        <f>VLOOKUP(E72,基本工资!A:B,2,0)</f>
        <v>2000</v>
      </c>
      <c r="I72" s="3">
        <f>VLOOKUP(F72,岗位工资!A:B,2,0)</f>
        <v>1500</v>
      </c>
      <c r="J72" s="3">
        <f>VLOOKUP(F72,奖金!A:B,2,0)</f>
        <v>1000</v>
      </c>
      <c r="K72" s="3">
        <f ca="1">(INT((NOW()-G72)/365))*50</f>
        <v>550</v>
      </c>
      <c r="L72" s="3">
        <f>IF(D72="女",30,10)</f>
        <v>30</v>
      </c>
      <c r="M72" s="3">
        <f>IF(F72="销售人员",300,150)</f>
        <v>150</v>
      </c>
      <c r="N72" s="3">
        <f>出勤表!E25</f>
        <v>100</v>
      </c>
      <c r="O72" s="3">
        <f ca="1">SUM(H72:M72)-N72</f>
        <v>5130</v>
      </c>
      <c r="P72" s="3">
        <f ca="1">ROUND(MAX((O72-5000)*1%*{3,10,20,25,30,35,45}-{0,210,1410,2660,4410,7160,15160},0),2)</f>
        <v>3.9</v>
      </c>
      <c r="Q72" s="23">
        <f ca="1">ROUND((O72-P72),1)</f>
        <v>5126.1000000000004</v>
      </c>
    </row>
    <row r="73" spans="1:17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23"/>
    </row>
    <row r="74" spans="1:17" ht="14.25">
      <c r="A74" s="5" t="s">
        <v>90</v>
      </c>
      <c r="B74" s="6" t="s">
        <v>0</v>
      </c>
      <c r="C74" s="6" t="s">
        <v>1</v>
      </c>
      <c r="D74" s="6" t="s">
        <v>2</v>
      </c>
      <c r="E74" s="6" t="s">
        <v>119</v>
      </c>
      <c r="F74" s="6" t="s">
        <v>98</v>
      </c>
      <c r="G74" s="6" t="s">
        <v>137</v>
      </c>
      <c r="H74" s="6" t="s">
        <v>128</v>
      </c>
      <c r="I74" s="6" t="s">
        <v>129</v>
      </c>
      <c r="J74" s="6" t="s">
        <v>130</v>
      </c>
      <c r="K74" s="6" t="s">
        <v>138</v>
      </c>
      <c r="L74" s="6" t="s">
        <v>131</v>
      </c>
      <c r="M74" s="6" t="s">
        <v>132</v>
      </c>
      <c r="N74" s="6" t="s">
        <v>133</v>
      </c>
      <c r="O74" s="6" t="s">
        <v>136</v>
      </c>
      <c r="P74" s="6" t="s">
        <v>134</v>
      </c>
      <c r="Q74" s="22" t="s">
        <v>135</v>
      </c>
    </row>
    <row r="75" spans="1:17" ht="14.25">
      <c r="A75" s="3">
        <f>员工基本信息表!A27</f>
        <v>25</v>
      </c>
      <c r="B75" s="3" t="str">
        <f>员工基本信息表!B27</f>
        <v>李玉新</v>
      </c>
      <c r="C75" s="3" t="str">
        <f>员工基本信息表!C27</f>
        <v>研发部</v>
      </c>
      <c r="D75" s="3" t="str">
        <f>员工基本信息表!D27</f>
        <v>男</v>
      </c>
      <c r="E75" s="3" t="str">
        <f>员工基本信息表!E27</f>
        <v>博士</v>
      </c>
      <c r="F75" s="3" t="str">
        <f>员工基本信息表!F27</f>
        <v>重要生产人员</v>
      </c>
      <c r="G75" s="8">
        <f>员工基本信息表!G27</f>
        <v>38574</v>
      </c>
      <c r="H75" s="3">
        <f>VLOOKUP(E75,基本工资!A:B,2,0)</f>
        <v>3500</v>
      </c>
      <c r="I75" s="3">
        <f>VLOOKUP(F75,岗位工资!A:B,2,0)</f>
        <v>1500</v>
      </c>
      <c r="J75" s="3">
        <f>VLOOKUP(F75,奖金!A:B,2,0)</f>
        <v>1000</v>
      </c>
      <c r="K75" s="3">
        <f ca="1">(INT((NOW()-G75)/365))*50</f>
        <v>650</v>
      </c>
      <c r="L75" s="3">
        <f>IF(D75="女",30,10)</f>
        <v>10</v>
      </c>
      <c r="M75" s="3">
        <f>IF(F75="销售人员",300,150)</f>
        <v>150</v>
      </c>
      <c r="N75" s="3">
        <f>出勤表!E26</f>
        <v>0</v>
      </c>
      <c r="O75" s="3">
        <f ca="1">SUM(H75:M75)-N75</f>
        <v>6810</v>
      </c>
      <c r="P75" s="3">
        <f ca="1">ROUND(MAX((O75-5000)*1%*{3,10,20,25,30,35,45}-{0,210,1410,2660,4410,7160,15160},0),2)</f>
        <v>54.3</v>
      </c>
      <c r="Q75" s="23">
        <f ca="1">ROUND((O75-P75),1)</f>
        <v>6755.7</v>
      </c>
    </row>
    <row r="76" spans="1:17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23"/>
    </row>
    <row r="77" spans="1:17" ht="14.25">
      <c r="A77" s="5" t="s">
        <v>90</v>
      </c>
      <c r="B77" s="6" t="s">
        <v>0</v>
      </c>
      <c r="C77" s="6" t="s">
        <v>1</v>
      </c>
      <c r="D77" s="6" t="s">
        <v>2</v>
      </c>
      <c r="E77" s="6" t="s">
        <v>119</v>
      </c>
      <c r="F77" s="6" t="s">
        <v>98</v>
      </c>
      <c r="G77" s="6" t="s">
        <v>137</v>
      </c>
      <c r="H77" s="6" t="s">
        <v>128</v>
      </c>
      <c r="I77" s="6" t="s">
        <v>129</v>
      </c>
      <c r="J77" s="6" t="s">
        <v>130</v>
      </c>
      <c r="K77" s="6" t="s">
        <v>138</v>
      </c>
      <c r="L77" s="6" t="s">
        <v>131</v>
      </c>
      <c r="M77" s="6" t="s">
        <v>132</v>
      </c>
      <c r="N77" s="6" t="s">
        <v>133</v>
      </c>
      <c r="O77" s="6" t="s">
        <v>136</v>
      </c>
      <c r="P77" s="6" t="s">
        <v>134</v>
      </c>
      <c r="Q77" s="22" t="s">
        <v>135</v>
      </c>
    </row>
    <row r="78" spans="1:17" ht="14.25">
      <c r="A78" s="3">
        <f>员工基本信息表!A28</f>
        <v>26</v>
      </c>
      <c r="B78" s="3" t="str">
        <f>员工基本信息表!B28</f>
        <v>梁飞</v>
      </c>
      <c r="C78" s="3" t="str">
        <f>员工基本信息表!C28</f>
        <v>生产部</v>
      </c>
      <c r="D78" s="3" t="str">
        <f>员工基本信息表!D28</f>
        <v>男</v>
      </c>
      <c r="E78" s="3" t="str">
        <f>员工基本信息表!E28</f>
        <v>本科</v>
      </c>
      <c r="F78" s="3" t="str">
        <f>员工基本信息表!F28</f>
        <v>基本生产人员</v>
      </c>
      <c r="G78" s="8">
        <f>员工基本信息表!G28</f>
        <v>38972</v>
      </c>
      <c r="H78" s="3">
        <f>VLOOKUP(E78,基本工资!A:B,2,0)</f>
        <v>2000</v>
      </c>
      <c r="I78" s="3">
        <f>VLOOKUP(F78,岗位工资!A:B,2,0)</f>
        <v>850</v>
      </c>
      <c r="J78" s="3">
        <f>VLOOKUP(F78,奖金!A:B,2,0)</f>
        <v>1000</v>
      </c>
      <c r="K78" s="3">
        <f ca="1">(INT((NOW()-G78)/365))*50</f>
        <v>600</v>
      </c>
      <c r="L78" s="3">
        <f>IF(D78="女",30,10)</f>
        <v>10</v>
      </c>
      <c r="M78" s="3">
        <f>IF(F78="销售人员",300,150)</f>
        <v>150</v>
      </c>
      <c r="N78" s="3">
        <f>出勤表!E27</f>
        <v>0</v>
      </c>
      <c r="O78" s="3">
        <f ca="1">SUM(H78:M78)-N78</f>
        <v>4610</v>
      </c>
      <c r="P78" s="3">
        <f ca="1">ROUND(MAX((O78-5000)*1%*{3,10,20,25,30,35,45}-{0,210,1410,2660,4410,7160,15160},0),2)</f>
        <v>0</v>
      </c>
      <c r="Q78" s="23">
        <f ca="1">ROUND((O78-P78),1)</f>
        <v>4610</v>
      </c>
    </row>
    <row r="79" spans="1:17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23"/>
    </row>
    <row r="80" spans="1:17" ht="14.25">
      <c r="A80" s="5" t="s">
        <v>90</v>
      </c>
      <c r="B80" s="6" t="s">
        <v>0</v>
      </c>
      <c r="C80" s="6" t="s">
        <v>1</v>
      </c>
      <c r="D80" s="6" t="s">
        <v>2</v>
      </c>
      <c r="E80" s="6" t="s">
        <v>119</v>
      </c>
      <c r="F80" s="6" t="s">
        <v>98</v>
      </c>
      <c r="G80" s="6" t="s">
        <v>137</v>
      </c>
      <c r="H80" s="6" t="s">
        <v>128</v>
      </c>
      <c r="I80" s="6" t="s">
        <v>129</v>
      </c>
      <c r="J80" s="6" t="s">
        <v>130</v>
      </c>
      <c r="K80" s="6" t="s">
        <v>138</v>
      </c>
      <c r="L80" s="6" t="s">
        <v>131</v>
      </c>
      <c r="M80" s="6" t="s">
        <v>132</v>
      </c>
      <c r="N80" s="6" t="s">
        <v>133</v>
      </c>
      <c r="O80" s="6" t="s">
        <v>136</v>
      </c>
      <c r="P80" s="6" t="s">
        <v>134</v>
      </c>
      <c r="Q80" s="22" t="s">
        <v>135</v>
      </c>
    </row>
    <row r="81" spans="1:17" ht="14.25">
      <c r="A81" s="3">
        <f>员工基本信息表!A29</f>
        <v>27</v>
      </c>
      <c r="B81" s="3" t="str">
        <f>员工基本信息表!B29</f>
        <v>闫红进</v>
      </c>
      <c r="C81" s="3" t="str">
        <f>员工基本信息表!C29</f>
        <v>销售部</v>
      </c>
      <c r="D81" s="3" t="str">
        <f>员工基本信息表!D29</f>
        <v>男</v>
      </c>
      <c r="E81" s="3" t="str">
        <f>员工基本信息表!E29</f>
        <v>硕士</v>
      </c>
      <c r="F81" s="3" t="str">
        <f>员工基本信息表!F29</f>
        <v>销售人员</v>
      </c>
      <c r="G81" s="8">
        <f>员工基本信息表!G29</f>
        <v>38995</v>
      </c>
      <c r="H81" s="3">
        <f>VLOOKUP(E81,基本工资!A:B,2,0)</f>
        <v>2500</v>
      </c>
      <c r="I81" s="3">
        <f>VLOOKUP(F81,岗位工资!A:B,2,0)</f>
        <v>900</v>
      </c>
      <c r="J81" s="3">
        <f>VLOOKUP(F81,奖金!A:B,2,0)</f>
        <v>800</v>
      </c>
      <c r="K81" s="3">
        <f ca="1">(INT((NOW()-G81)/365))*50</f>
        <v>600</v>
      </c>
      <c r="L81" s="3">
        <f>IF(D81="女",30,10)</f>
        <v>10</v>
      </c>
      <c r="M81" s="3">
        <f>IF(F81="销售人员",300,150)</f>
        <v>300</v>
      </c>
      <c r="N81" s="3">
        <f>出勤表!E28</f>
        <v>50</v>
      </c>
      <c r="O81" s="3">
        <f ca="1">SUM(H81:M81)-N81</f>
        <v>5060</v>
      </c>
      <c r="P81" s="3">
        <f ca="1">ROUND(MAX((O81-5000)*1%*{3,10,20,25,30,35,45}-{0,210,1410,2660,4410,7160,15160},0),2)</f>
        <v>1.8</v>
      </c>
      <c r="Q81" s="23">
        <f ca="1">ROUND((O81-P81),1)</f>
        <v>5058.2</v>
      </c>
    </row>
    <row r="82" spans="1:17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23"/>
    </row>
    <row r="83" spans="1:17" ht="14.25">
      <c r="A83" s="5" t="s">
        <v>90</v>
      </c>
      <c r="B83" s="6" t="s">
        <v>0</v>
      </c>
      <c r="C83" s="6" t="s">
        <v>1</v>
      </c>
      <c r="D83" s="6" t="s">
        <v>2</v>
      </c>
      <c r="E83" s="6" t="s">
        <v>119</v>
      </c>
      <c r="F83" s="6" t="s">
        <v>98</v>
      </c>
      <c r="G83" s="6" t="s">
        <v>137</v>
      </c>
      <c r="H83" s="6" t="s">
        <v>128</v>
      </c>
      <c r="I83" s="6" t="s">
        <v>129</v>
      </c>
      <c r="J83" s="6" t="s">
        <v>130</v>
      </c>
      <c r="K83" s="6" t="s">
        <v>138</v>
      </c>
      <c r="L83" s="6" t="s">
        <v>131</v>
      </c>
      <c r="M83" s="6" t="s">
        <v>132</v>
      </c>
      <c r="N83" s="6" t="s">
        <v>133</v>
      </c>
      <c r="O83" s="6" t="s">
        <v>136</v>
      </c>
      <c r="P83" s="6" t="s">
        <v>134</v>
      </c>
      <c r="Q83" s="22" t="s">
        <v>135</v>
      </c>
    </row>
    <row r="84" spans="1:17" ht="14.25">
      <c r="A84" s="3">
        <f>员工基本信息表!A30</f>
        <v>28</v>
      </c>
      <c r="B84" s="3" t="str">
        <f>员工基本信息表!B30</f>
        <v>刘文静</v>
      </c>
      <c r="C84" s="3" t="str">
        <f>员工基本信息表!C30</f>
        <v>生产部</v>
      </c>
      <c r="D84" s="3" t="str">
        <f>员工基本信息表!D30</f>
        <v>女</v>
      </c>
      <c r="E84" s="3" t="str">
        <f>员工基本信息表!E30</f>
        <v>本科</v>
      </c>
      <c r="F84" s="3" t="str">
        <f>员工基本信息表!F30</f>
        <v>企业管理人员</v>
      </c>
      <c r="G84" s="8">
        <f>员工基本信息表!G30</f>
        <v>35898</v>
      </c>
      <c r="H84" s="3">
        <f>VLOOKUP(E84,基本工资!A:B,2,0)</f>
        <v>2000</v>
      </c>
      <c r="I84" s="3">
        <f>VLOOKUP(F84,岗位工资!A:B,2,0)</f>
        <v>1200</v>
      </c>
      <c r="J84" s="3">
        <f>VLOOKUP(F84,奖金!A:B,2,0)</f>
        <v>800</v>
      </c>
      <c r="K84" s="3">
        <f ca="1">(INT((NOW()-G84)/365))*50</f>
        <v>1000</v>
      </c>
      <c r="L84" s="3">
        <f>IF(D84="女",30,10)</f>
        <v>30</v>
      </c>
      <c r="M84" s="3">
        <f>IF(F84="销售人员",300,150)</f>
        <v>150</v>
      </c>
      <c r="N84" s="3">
        <f>出勤表!E29</f>
        <v>0</v>
      </c>
      <c r="O84" s="3">
        <f ca="1">SUM(H84:M84)-N84</f>
        <v>5180</v>
      </c>
      <c r="P84" s="3">
        <f ca="1">ROUND(MAX((O84-5000)*1%*{3,10,20,25,30,35,45}-{0,210,1410,2660,4410,7160,15160},0),2)</f>
        <v>5.4</v>
      </c>
      <c r="Q84" s="23">
        <f ca="1">ROUND((O84-P84),1)</f>
        <v>5174.6000000000004</v>
      </c>
    </row>
    <row r="85" spans="1:17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23"/>
    </row>
    <row r="86" spans="1:17" ht="14.25">
      <c r="A86" s="5" t="s">
        <v>90</v>
      </c>
      <c r="B86" s="6" t="s">
        <v>0</v>
      </c>
      <c r="C86" s="6" t="s">
        <v>1</v>
      </c>
      <c r="D86" s="6" t="s">
        <v>2</v>
      </c>
      <c r="E86" s="6" t="s">
        <v>119</v>
      </c>
      <c r="F86" s="6" t="s">
        <v>98</v>
      </c>
      <c r="G86" s="6" t="s">
        <v>137</v>
      </c>
      <c r="H86" s="6" t="s">
        <v>128</v>
      </c>
      <c r="I86" s="6" t="s">
        <v>129</v>
      </c>
      <c r="J86" s="6" t="s">
        <v>130</v>
      </c>
      <c r="K86" s="6" t="s">
        <v>138</v>
      </c>
      <c r="L86" s="6" t="s">
        <v>131</v>
      </c>
      <c r="M86" s="6" t="s">
        <v>132</v>
      </c>
      <c r="N86" s="6" t="s">
        <v>133</v>
      </c>
      <c r="O86" s="6" t="s">
        <v>136</v>
      </c>
      <c r="P86" s="6" t="s">
        <v>134</v>
      </c>
      <c r="Q86" s="22" t="s">
        <v>135</v>
      </c>
    </row>
    <row r="87" spans="1:17" ht="14.25">
      <c r="A87" s="3">
        <f>员工基本信息表!A31</f>
        <v>29</v>
      </c>
      <c r="B87" s="3" t="str">
        <f>员工基本信息表!B31</f>
        <v>李素伟</v>
      </c>
      <c r="C87" s="3" t="str">
        <f>员工基本信息表!C31</f>
        <v>销售部</v>
      </c>
      <c r="D87" s="3" t="str">
        <f>员工基本信息表!D31</f>
        <v>女</v>
      </c>
      <c r="E87" s="3" t="str">
        <f>员工基本信息表!E31</f>
        <v>硕士</v>
      </c>
      <c r="F87" s="3" t="str">
        <f>员工基本信息表!F31</f>
        <v>销售人员</v>
      </c>
      <c r="G87" s="8">
        <f>员工基本信息表!G31</f>
        <v>37480</v>
      </c>
      <c r="H87" s="3">
        <f>VLOOKUP(E87,基本工资!A:B,2,0)</f>
        <v>2500</v>
      </c>
      <c r="I87" s="3">
        <f>VLOOKUP(F87,岗位工资!A:B,2,0)</f>
        <v>900</v>
      </c>
      <c r="J87" s="3">
        <f>VLOOKUP(F87,奖金!A:B,2,0)</f>
        <v>800</v>
      </c>
      <c r="K87" s="3">
        <f ca="1">(INT((NOW()-G87)/365))*50</f>
        <v>800</v>
      </c>
      <c r="L87" s="3">
        <f>IF(D87="女",30,10)</f>
        <v>30</v>
      </c>
      <c r="M87" s="3">
        <f>IF(F87="销售人员",300,150)</f>
        <v>300</v>
      </c>
      <c r="N87" s="3">
        <f>出勤表!E30</f>
        <v>30</v>
      </c>
      <c r="O87" s="3">
        <f ca="1">SUM(H87:M87)-N87</f>
        <v>5300</v>
      </c>
      <c r="P87" s="3">
        <f ca="1">ROUND(MAX((O87-5000)*1%*{3,10,20,25,30,35,45}-{0,210,1410,2660,4410,7160,15160},0),2)</f>
        <v>9</v>
      </c>
      <c r="Q87" s="23">
        <f ca="1">ROUND((O87-P87),1)</f>
        <v>5291</v>
      </c>
    </row>
    <row r="88" spans="1:17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23"/>
    </row>
    <row r="89" spans="1:17" ht="14.25">
      <c r="A89" s="5" t="s">
        <v>90</v>
      </c>
      <c r="B89" s="6" t="s">
        <v>0</v>
      </c>
      <c r="C89" s="6" t="s">
        <v>1</v>
      </c>
      <c r="D89" s="6" t="s">
        <v>2</v>
      </c>
      <c r="E89" s="6" t="s">
        <v>119</v>
      </c>
      <c r="F89" s="6" t="s">
        <v>98</v>
      </c>
      <c r="G89" s="6" t="s">
        <v>137</v>
      </c>
      <c r="H89" s="6" t="s">
        <v>128</v>
      </c>
      <c r="I89" s="6" t="s">
        <v>129</v>
      </c>
      <c r="J89" s="6" t="s">
        <v>130</v>
      </c>
      <c r="K89" s="6" t="s">
        <v>138</v>
      </c>
      <c r="L89" s="6" t="s">
        <v>131</v>
      </c>
      <c r="M89" s="6" t="s">
        <v>132</v>
      </c>
      <c r="N89" s="6" t="s">
        <v>133</v>
      </c>
      <c r="O89" s="6" t="s">
        <v>136</v>
      </c>
      <c r="P89" s="6" t="s">
        <v>134</v>
      </c>
      <c r="Q89" s="22" t="s">
        <v>135</v>
      </c>
    </row>
    <row r="90" spans="1:17" ht="14.25">
      <c r="A90" s="3">
        <f>员工基本信息表!A32</f>
        <v>30</v>
      </c>
      <c r="B90" s="3" t="str">
        <f>员工基本信息表!B32</f>
        <v>王雅楠</v>
      </c>
      <c r="C90" s="3" t="str">
        <f>员工基本信息表!C32</f>
        <v>生产部</v>
      </c>
      <c r="D90" s="3" t="str">
        <f>员工基本信息表!D32</f>
        <v>女</v>
      </c>
      <c r="E90" s="3" t="str">
        <f>员工基本信息表!E32</f>
        <v>专科</v>
      </c>
      <c r="F90" s="3" t="str">
        <f>员工基本信息表!F32</f>
        <v>基本生产人员</v>
      </c>
      <c r="G90" s="8">
        <f>员工基本信息表!G32</f>
        <v>39313</v>
      </c>
      <c r="H90" s="3">
        <f>VLOOKUP(E90,基本工资!A:B,2,0)</f>
        <v>1500</v>
      </c>
      <c r="I90" s="3">
        <f>VLOOKUP(F90,岗位工资!A:B,2,0)</f>
        <v>850</v>
      </c>
      <c r="J90" s="3">
        <f>VLOOKUP(F90,奖金!A:B,2,0)</f>
        <v>1000</v>
      </c>
      <c r="K90" s="3">
        <f ca="1">(INT((NOW()-G90)/365))*50</f>
        <v>550</v>
      </c>
      <c r="L90" s="3">
        <f>IF(D90="女",30,10)</f>
        <v>30</v>
      </c>
      <c r="M90" s="3">
        <f>IF(F90="销售人员",300,150)</f>
        <v>150</v>
      </c>
      <c r="N90" s="3">
        <f>出勤表!E31</f>
        <v>30</v>
      </c>
      <c r="O90" s="3">
        <f ca="1">SUM(H90:M90)-N90</f>
        <v>4050</v>
      </c>
      <c r="P90" s="3">
        <f ca="1">ROUND(MAX((O90-5000)*1%*{3,10,20,25,30,35,45}-{0,210,1410,2660,4410,7160,15160},0),2)</f>
        <v>0</v>
      </c>
      <c r="Q90" s="23">
        <f ca="1">ROUND((O90-P90),1)</f>
        <v>4050</v>
      </c>
    </row>
    <row r="91" spans="1:17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23"/>
    </row>
    <row r="92" spans="1:17" ht="14.25">
      <c r="A92" s="18" t="s">
        <v>90</v>
      </c>
      <c r="B92" s="20" t="s">
        <v>0</v>
      </c>
      <c r="C92" s="20" t="s">
        <v>1</v>
      </c>
      <c r="D92" s="20" t="s">
        <v>2</v>
      </c>
      <c r="E92" s="20" t="s">
        <v>119</v>
      </c>
      <c r="F92" s="20" t="s">
        <v>98</v>
      </c>
      <c r="G92" s="20" t="s">
        <v>137</v>
      </c>
      <c r="H92" s="20" t="s">
        <v>128</v>
      </c>
      <c r="I92" s="20" t="s">
        <v>129</v>
      </c>
      <c r="J92" s="20" t="s">
        <v>130</v>
      </c>
      <c r="K92" s="20" t="s">
        <v>138</v>
      </c>
      <c r="L92" s="20" t="s">
        <v>131</v>
      </c>
      <c r="M92" s="20" t="s">
        <v>132</v>
      </c>
      <c r="N92" s="20" t="s">
        <v>133</v>
      </c>
      <c r="O92" s="20" t="s">
        <v>136</v>
      </c>
      <c r="P92" s="20" t="s">
        <v>134</v>
      </c>
      <c r="Q92" s="26" t="s">
        <v>135</v>
      </c>
    </row>
    <row r="93" spans="1:17" ht="14.25">
      <c r="A93" s="19">
        <f>员工基本信息表!A33</f>
        <v>31</v>
      </c>
      <c r="B93" s="19" t="str">
        <f>员工基本信息表!B33</f>
        <v>温金玉</v>
      </c>
      <c r="C93" s="19" t="str">
        <f>员工基本信息表!C33</f>
        <v>研发部</v>
      </c>
      <c r="D93" s="19" t="str">
        <f>员工基本信息表!D33</f>
        <v>男</v>
      </c>
      <c r="E93" s="19" t="str">
        <f>员工基本信息表!E33</f>
        <v>博士</v>
      </c>
      <c r="F93" s="19" t="str">
        <f>员工基本信息表!F33</f>
        <v>企业管理人员</v>
      </c>
      <c r="G93" s="21">
        <f>员工基本信息表!G33</f>
        <v>39494</v>
      </c>
      <c r="H93" s="19">
        <f>VLOOKUP(E93,基本工资!A:B,2,0)</f>
        <v>3500</v>
      </c>
      <c r="I93" s="19">
        <f>VLOOKUP(F93,岗位工资!A:B,2,0)</f>
        <v>1200</v>
      </c>
      <c r="J93" s="19">
        <f>VLOOKUP(F93,奖金!A:B,2,0)</f>
        <v>800</v>
      </c>
      <c r="K93" s="19">
        <f ca="1">(INT((NOW()-G93)/365))*50</f>
        <v>500</v>
      </c>
      <c r="L93" s="19">
        <f>IF(D93="女",30,10)</f>
        <v>10</v>
      </c>
      <c r="M93" s="19">
        <f>IF(F93="销售人员",300,150)</f>
        <v>150</v>
      </c>
      <c r="N93" s="19">
        <f>出勤表!E32</f>
        <v>50</v>
      </c>
      <c r="O93" s="19">
        <f ca="1">SUM(H93:M93)-N93</f>
        <v>6110</v>
      </c>
      <c r="P93" s="19">
        <f ca="1">ROUND(MAX((O93-5000)*1%*{3,10,20,25,30,35,45}-{0,210,1410,2660,4410,7160,15160},0),2)</f>
        <v>33.299999999999997</v>
      </c>
      <c r="Q93" s="25">
        <f ca="1">ROUND((O93-P93),1)</f>
        <v>6076.7</v>
      </c>
    </row>
    <row r="95" spans="1:17" ht="14.25">
      <c r="A95" s="18" t="s">
        <v>90</v>
      </c>
      <c r="B95" s="20" t="s">
        <v>0</v>
      </c>
      <c r="C95" s="20" t="s">
        <v>1</v>
      </c>
      <c r="D95" s="20" t="s">
        <v>2</v>
      </c>
      <c r="E95" s="20" t="s">
        <v>119</v>
      </c>
      <c r="F95" s="20" t="s">
        <v>98</v>
      </c>
      <c r="G95" s="20" t="s">
        <v>137</v>
      </c>
      <c r="H95" s="20" t="s">
        <v>128</v>
      </c>
      <c r="I95" s="20" t="s">
        <v>129</v>
      </c>
      <c r="J95" s="20" t="s">
        <v>130</v>
      </c>
      <c r="K95" s="20" t="s">
        <v>138</v>
      </c>
      <c r="L95" s="20" t="s">
        <v>131</v>
      </c>
      <c r="M95" s="20" t="s">
        <v>132</v>
      </c>
      <c r="N95" s="20" t="s">
        <v>133</v>
      </c>
      <c r="O95" s="20" t="s">
        <v>136</v>
      </c>
      <c r="P95" s="20" t="s">
        <v>134</v>
      </c>
      <c r="Q95" s="26" t="s">
        <v>135</v>
      </c>
    </row>
    <row r="96" spans="1:17" ht="14.25">
      <c r="A96" s="19">
        <f>员工基本信息表!A34</f>
        <v>32</v>
      </c>
      <c r="B96" s="19" t="str">
        <f>员工基本信息表!B34</f>
        <v>秦立肖</v>
      </c>
      <c r="C96" s="19" t="str">
        <f>员工基本信息表!C34</f>
        <v>生产部</v>
      </c>
      <c r="D96" s="19" t="str">
        <f>员工基本信息表!D34</f>
        <v>女</v>
      </c>
      <c r="E96" s="19" t="str">
        <f>员工基本信息表!E34</f>
        <v>专科</v>
      </c>
      <c r="F96" s="19" t="str">
        <f>员工基本信息表!F34</f>
        <v>基本生产人员</v>
      </c>
      <c r="G96" s="21">
        <f>员工基本信息表!G34</f>
        <v>39155</v>
      </c>
      <c r="H96" s="19">
        <f>VLOOKUP(E96,基本工资!A:B,2,0)</f>
        <v>1500</v>
      </c>
      <c r="I96" s="19">
        <f>VLOOKUP(F96,岗位工资!A:B,2,0)</f>
        <v>850</v>
      </c>
      <c r="J96" s="19">
        <f>VLOOKUP(F96,奖金!A:B,2,0)</f>
        <v>1000</v>
      </c>
      <c r="K96" s="19">
        <f ca="1">(INT((NOW()-G96)/365))*50</f>
        <v>550</v>
      </c>
      <c r="L96" s="19">
        <f>IF(D96="女",30,10)</f>
        <v>30</v>
      </c>
      <c r="M96" s="19">
        <f>IF(F96="销售人员",300,150)</f>
        <v>150</v>
      </c>
      <c r="N96" s="19">
        <f>出勤表!E33</f>
        <v>30</v>
      </c>
      <c r="O96" s="19">
        <f ca="1">SUM(H96:M96)-N96</f>
        <v>4050</v>
      </c>
      <c r="P96" s="19">
        <f ca="1">ROUND(MAX((O96-5000)*1%*{3,10,20,25,30,35,45}-{0,210,1410,2660,4410,7160,15160},0),2)</f>
        <v>0</v>
      </c>
      <c r="Q96" s="25">
        <f ca="1">ROUND((O96-P96),1)</f>
        <v>4050</v>
      </c>
    </row>
    <row r="98" spans="1:17" ht="14.25">
      <c r="A98" s="18" t="s">
        <v>90</v>
      </c>
      <c r="B98" s="20" t="s">
        <v>0</v>
      </c>
      <c r="C98" s="20" t="s">
        <v>1</v>
      </c>
      <c r="D98" s="20" t="s">
        <v>2</v>
      </c>
      <c r="E98" s="20" t="s">
        <v>119</v>
      </c>
      <c r="F98" s="20" t="s">
        <v>98</v>
      </c>
      <c r="G98" s="20" t="s">
        <v>137</v>
      </c>
      <c r="H98" s="20" t="s">
        <v>128</v>
      </c>
      <c r="I98" s="20" t="s">
        <v>129</v>
      </c>
      <c r="J98" s="20" t="s">
        <v>130</v>
      </c>
      <c r="K98" s="20" t="s">
        <v>138</v>
      </c>
      <c r="L98" s="20" t="s">
        <v>131</v>
      </c>
      <c r="M98" s="20" t="s">
        <v>132</v>
      </c>
      <c r="N98" s="20" t="s">
        <v>133</v>
      </c>
      <c r="O98" s="20" t="s">
        <v>136</v>
      </c>
      <c r="P98" s="20" t="s">
        <v>134</v>
      </c>
      <c r="Q98" s="26" t="s">
        <v>135</v>
      </c>
    </row>
    <row r="99" spans="1:17" ht="14.25">
      <c r="A99" s="19">
        <f>员工基本信息表!A35</f>
        <v>33</v>
      </c>
      <c r="B99" s="19" t="str">
        <f>员工基本信息表!B35</f>
        <v>陈嘉梁</v>
      </c>
      <c r="C99" s="19" t="str">
        <f>员工基本信息表!C35</f>
        <v>销售部</v>
      </c>
      <c r="D99" s="19" t="str">
        <f>员工基本信息表!D35</f>
        <v>男</v>
      </c>
      <c r="E99" s="19" t="str">
        <f>员工基本信息表!E35</f>
        <v>本科</v>
      </c>
      <c r="F99" s="19" t="str">
        <f>员工基本信息表!F35</f>
        <v>企业管理人员</v>
      </c>
      <c r="G99" s="21">
        <f>员工基本信息表!G35</f>
        <v>38574</v>
      </c>
      <c r="H99" s="19">
        <f>VLOOKUP(E99,基本工资!A:B,2,0)</f>
        <v>2000</v>
      </c>
      <c r="I99" s="19">
        <f>VLOOKUP(F99,岗位工资!A:B,2,0)</f>
        <v>1200</v>
      </c>
      <c r="J99" s="19">
        <f>VLOOKUP(F99,奖金!A:B,2,0)</f>
        <v>800</v>
      </c>
      <c r="K99" s="19">
        <f ca="1">(INT((NOW()-G99)/365))*50</f>
        <v>650</v>
      </c>
      <c r="L99" s="19">
        <f>IF(D99="女",30,10)</f>
        <v>10</v>
      </c>
      <c r="M99" s="19">
        <f>IF(F99="销售人员",300,150)</f>
        <v>150</v>
      </c>
      <c r="N99" s="19">
        <f>出勤表!E34</f>
        <v>0</v>
      </c>
      <c r="O99" s="19">
        <f ca="1">SUM(H99:M99)-N99</f>
        <v>4810</v>
      </c>
      <c r="P99" s="19">
        <f ca="1">ROUND(MAX((O99-5000)*1%*{3,10,20,25,30,35,45}-{0,210,1410,2660,4410,7160,15160},0),2)</f>
        <v>0</v>
      </c>
      <c r="Q99" s="25">
        <f ca="1">ROUND((O99-P99),1)</f>
        <v>4810</v>
      </c>
    </row>
    <row r="101" spans="1:17" ht="14.25">
      <c r="A101" s="18" t="s">
        <v>90</v>
      </c>
      <c r="B101" s="20" t="s">
        <v>0</v>
      </c>
      <c r="C101" s="20" t="s">
        <v>1</v>
      </c>
      <c r="D101" s="20" t="s">
        <v>2</v>
      </c>
      <c r="E101" s="20" t="s">
        <v>119</v>
      </c>
      <c r="F101" s="20" t="s">
        <v>98</v>
      </c>
      <c r="G101" s="20" t="s">
        <v>137</v>
      </c>
      <c r="H101" s="20" t="s">
        <v>128</v>
      </c>
      <c r="I101" s="20" t="s">
        <v>129</v>
      </c>
      <c r="J101" s="20" t="s">
        <v>130</v>
      </c>
      <c r="K101" s="20" t="s">
        <v>138</v>
      </c>
      <c r="L101" s="20" t="s">
        <v>131</v>
      </c>
      <c r="M101" s="20" t="s">
        <v>132</v>
      </c>
      <c r="N101" s="20" t="s">
        <v>133</v>
      </c>
      <c r="O101" s="20" t="s">
        <v>136</v>
      </c>
      <c r="P101" s="20" t="s">
        <v>134</v>
      </c>
      <c r="Q101" s="26" t="s">
        <v>135</v>
      </c>
    </row>
    <row r="102" spans="1:17" ht="14.25">
      <c r="A102" s="19">
        <f>员工基本信息表!A36</f>
        <v>34</v>
      </c>
      <c r="B102" s="19" t="str">
        <f>员工基本信息表!B36</f>
        <v>崔文聪</v>
      </c>
      <c r="C102" s="19" t="str">
        <f>员工基本信息表!C36</f>
        <v>人事部</v>
      </c>
      <c r="D102" s="19" t="str">
        <f>员工基本信息表!D36</f>
        <v>女</v>
      </c>
      <c r="E102" s="19" t="str">
        <f>员工基本信息表!E36</f>
        <v>硕士</v>
      </c>
      <c r="F102" s="19" t="str">
        <f>员工基本信息表!F36</f>
        <v>企业管理人员</v>
      </c>
      <c r="G102" s="21">
        <f>员工基本信息表!G36</f>
        <v>38972</v>
      </c>
      <c r="H102" s="19">
        <f>VLOOKUP(E102,基本工资!A:B,2,0)</f>
        <v>2500</v>
      </c>
      <c r="I102" s="19">
        <f>VLOOKUP(F102,岗位工资!A:B,2,0)</f>
        <v>1200</v>
      </c>
      <c r="J102" s="19">
        <f>VLOOKUP(F102,奖金!A:B,2,0)</f>
        <v>800</v>
      </c>
      <c r="K102" s="19">
        <f ca="1">(INT((NOW()-G102)/365))*50</f>
        <v>600</v>
      </c>
      <c r="L102" s="19">
        <f>IF(D102="女",30,10)</f>
        <v>30</v>
      </c>
      <c r="M102" s="19">
        <f>IF(F102="销售人员",300,150)</f>
        <v>150</v>
      </c>
      <c r="N102" s="19">
        <f>出勤表!E35</f>
        <v>50</v>
      </c>
      <c r="O102" s="19">
        <f ca="1">SUM(H102:M102)-N102</f>
        <v>5230</v>
      </c>
      <c r="P102" s="19">
        <f ca="1">ROUND(MAX((O102-5000)*1%*{3,10,20,25,30,35,45}-{0,210,1410,2660,4410,7160,15160},0),2)</f>
        <v>6.9</v>
      </c>
      <c r="Q102" s="25">
        <f ca="1">ROUND((O102-P102),1)</f>
        <v>5223.1000000000004</v>
      </c>
    </row>
    <row r="104" spans="1:17" ht="14.25">
      <c r="A104" s="18" t="s">
        <v>90</v>
      </c>
      <c r="B104" s="20" t="s">
        <v>0</v>
      </c>
      <c r="C104" s="20" t="s">
        <v>1</v>
      </c>
      <c r="D104" s="20" t="s">
        <v>2</v>
      </c>
      <c r="E104" s="20" t="s">
        <v>119</v>
      </c>
      <c r="F104" s="20" t="s">
        <v>98</v>
      </c>
      <c r="G104" s="20" t="s">
        <v>137</v>
      </c>
      <c r="H104" s="20" t="s">
        <v>128</v>
      </c>
      <c r="I104" s="20" t="s">
        <v>129</v>
      </c>
      <c r="J104" s="20" t="s">
        <v>130</v>
      </c>
      <c r="K104" s="20" t="s">
        <v>138</v>
      </c>
      <c r="L104" s="20" t="s">
        <v>131</v>
      </c>
      <c r="M104" s="20" t="s">
        <v>132</v>
      </c>
      <c r="N104" s="20" t="s">
        <v>133</v>
      </c>
      <c r="O104" s="20" t="s">
        <v>136</v>
      </c>
      <c r="P104" s="20" t="s">
        <v>134</v>
      </c>
      <c r="Q104" s="26" t="s">
        <v>135</v>
      </c>
    </row>
    <row r="105" spans="1:17" ht="14.25">
      <c r="A105" s="19">
        <f>员工基本信息表!A37</f>
        <v>35</v>
      </c>
      <c r="B105" s="19" t="str">
        <f>员工基本信息表!B37</f>
        <v>李晶</v>
      </c>
      <c r="C105" s="19" t="str">
        <f>员工基本信息表!C37</f>
        <v>财务部</v>
      </c>
      <c r="D105" s="19" t="str">
        <f>员工基本信息表!D37</f>
        <v>女</v>
      </c>
      <c r="E105" s="19" t="str">
        <f>员工基本信息表!E37</f>
        <v>专科</v>
      </c>
      <c r="F105" s="19" t="str">
        <f>员工基本信息表!F37</f>
        <v>办公室人员</v>
      </c>
      <c r="G105" s="21">
        <f>员工基本信息表!G37</f>
        <v>38995</v>
      </c>
      <c r="H105" s="19">
        <f>VLOOKUP(E105,基本工资!A:B,2,0)</f>
        <v>1500</v>
      </c>
      <c r="I105" s="19">
        <f>VLOOKUP(F105,岗位工资!A:B,2,0)</f>
        <v>750</v>
      </c>
      <c r="J105" s="19">
        <f>VLOOKUP(F105,奖金!A:B,2,0)</f>
        <v>1000</v>
      </c>
      <c r="K105" s="19">
        <f ca="1">(INT((NOW()-G105)/365))*50</f>
        <v>600</v>
      </c>
      <c r="L105" s="19">
        <f>IF(D105="女",30,10)</f>
        <v>30</v>
      </c>
      <c r="M105" s="19">
        <f>IF(F105="销售人员",300,150)</f>
        <v>150</v>
      </c>
      <c r="N105" s="19">
        <f>出勤表!E36</f>
        <v>0</v>
      </c>
      <c r="O105" s="19">
        <f ca="1">SUM(H105:M105)-N105</f>
        <v>4030</v>
      </c>
      <c r="P105" s="19">
        <f ca="1">ROUND(MAX((O105-5000)*1%*{3,10,20,25,30,35,45}-{0,210,1410,2660,4410,7160,15160},0),2)</f>
        <v>0</v>
      </c>
      <c r="Q105" s="25">
        <f ca="1">ROUND((O105-P105),1)</f>
        <v>4030</v>
      </c>
    </row>
    <row r="107" spans="1:17" ht="14.25">
      <c r="A107" s="18" t="s">
        <v>90</v>
      </c>
      <c r="B107" s="20" t="s">
        <v>0</v>
      </c>
      <c r="C107" s="20" t="s">
        <v>1</v>
      </c>
      <c r="D107" s="20" t="s">
        <v>2</v>
      </c>
      <c r="E107" s="20" t="s">
        <v>119</v>
      </c>
      <c r="F107" s="20" t="s">
        <v>98</v>
      </c>
      <c r="G107" s="20" t="s">
        <v>137</v>
      </c>
      <c r="H107" s="20" t="s">
        <v>128</v>
      </c>
      <c r="I107" s="20" t="s">
        <v>129</v>
      </c>
      <c r="J107" s="20" t="s">
        <v>130</v>
      </c>
      <c r="K107" s="20" t="s">
        <v>138</v>
      </c>
      <c r="L107" s="20" t="s">
        <v>131</v>
      </c>
      <c r="M107" s="20" t="s">
        <v>132</v>
      </c>
      <c r="N107" s="20" t="s">
        <v>133</v>
      </c>
      <c r="O107" s="20" t="s">
        <v>136</v>
      </c>
      <c r="P107" s="20" t="s">
        <v>134</v>
      </c>
      <c r="Q107" s="26" t="s">
        <v>135</v>
      </c>
    </row>
    <row r="108" spans="1:17" ht="14.25">
      <c r="A108" s="19">
        <f>员工基本信息表!A38</f>
        <v>36</v>
      </c>
      <c r="B108" s="19" t="str">
        <f>员工基本信息表!B38</f>
        <v>王亚楠</v>
      </c>
      <c r="C108" s="19" t="str">
        <f>员工基本信息表!C38</f>
        <v>生产部</v>
      </c>
      <c r="D108" s="19" t="str">
        <f>员工基本信息表!D38</f>
        <v>女</v>
      </c>
      <c r="E108" s="19" t="str">
        <f>员工基本信息表!E38</f>
        <v>本科</v>
      </c>
      <c r="F108" s="19" t="str">
        <f>员工基本信息表!F38</f>
        <v>重要生产人员</v>
      </c>
      <c r="G108" s="21">
        <f>员工基本信息表!G38</f>
        <v>38455</v>
      </c>
      <c r="H108" s="19">
        <f>VLOOKUP(E108,基本工资!A:B,2,0)</f>
        <v>2000</v>
      </c>
      <c r="I108" s="19">
        <f>VLOOKUP(F108,岗位工资!A:B,2,0)</f>
        <v>1500</v>
      </c>
      <c r="J108" s="19">
        <f>VLOOKUP(F108,奖金!A:B,2,0)</f>
        <v>1000</v>
      </c>
      <c r="K108" s="19">
        <f ca="1">(INT((NOW()-G108)/365))*50</f>
        <v>650</v>
      </c>
      <c r="L108" s="19">
        <f>IF(D108="女",30,10)</f>
        <v>30</v>
      </c>
      <c r="M108" s="19">
        <f>IF(F108="销售人员",300,150)</f>
        <v>150</v>
      </c>
      <c r="N108" s="19">
        <f>出勤表!E37</f>
        <v>50</v>
      </c>
      <c r="O108" s="19">
        <f ca="1">SUM(H108:M108)-N108</f>
        <v>5280</v>
      </c>
      <c r="P108" s="19">
        <f ca="1">ROUND(MAX((O108-5000)*1%*{3,10,20,25,30,35,45}-{0,210,1410,2660,4410,7160,15160},0),2)</f>
        <v>8.4</v>
      </c>
      <c r="Q108" s="25">
        <f ca="1">ROUND((O108-P108),1)</f>
        <v>5271.6</v>
      </c>
    </row>
    <row r="110" spans="1:17" ht="14.25">
      <c r="A110" s="18" t="s">
        <v>90</v>
      </c>
      <c r="B110" s="20" t="s">
        <v>0</v>
      </c>
      <c r="C110" s="20" t="s">
        <v>1</v>
      </c>
      <c r="D110" s="20" t="s">
        <v>2</v>
      </c>
      <c r="E110" s="20" t="s">
        <v>119</v>
      </c>
      <c r="F110" s="20" t="s">
        <v>98</v>
      </c>
      <c r="G110" s="20" t="s">
        <v>137</v>
      </c>
      <c r="H110" s="20" t="s">
        <v>128</v>
      </c>
      <c r="I110" s="20" t="s">
        <v>129</v>
      </c>
      <c r="J110" s="20" t="s">
        <v>130</v>
      </c>
      <c r="K110" s="20" t="s">
        <v>138</v>
      </c>
      <c r="L110" s="20" t="s">
        <v>131</v>
      </c>
      <c r="M110" s="20" t="s">
        <v>132</v>
      </c>
      <c r="N110" s="20" t="s">
        <v>133</v>
      </c>
      <c r="O110" s="20" t="s">
        <v>136</v>
      </c>
      <c r="P110" s="20" t="s">
        <v>134</v>
      </c>
      <c r="Q110" s="26" t="s">
        <v>135</v>
      </c>
    </row>
    <row r="111" spans="1:17" ht="14.25">
      <c r="A111" s="19">
        <f>员工基本信息表!A39</f>
        <v>37</v>
      </c>
      <c r="B111" s="19" t="str">
        <f>员工基本信息表!B39</f>
        <v>张双芹</v>
      </c>
      <c r="C111" s="19" t="str">
        <f>员工基本信息表!C39</f>
        <v>生产部</v>
      </c>
      <c r="D111" s="19" t="str">
        <f>员工基本信息表!D39</f>
        <v>女</v>
      </c>
      <c r="E111" s="19" t="str">
        <f>员工基本信息表!E39</f>
        <v>硕士</v>
      </c>
      <c r="F111" s="19" t="str">
        <f>员工基本信息表!F39</f>
        <v>企业管理人员</v>
      </c>
      <c r="G111" s="21">
        <f>员工基本信息表!G39</f>
        <v>38941</v>
      </c>
      <c r="H111" s="19">
        <f>VLOOKUP(E111,基本工资!A:B,2,0)</f>
        <v>2500</v>
      </c>
      <c r="I111" s="19">
        <f>VLOOKUP(F111,岗位工资!A:B,2,0)</f>
        <v>1200</v>
      </c>
      <c r="J111" s="19">
        <f>VLOOKUP(F111,奖金!A:B,2,0)</f>
        <v>800</v>
      </c>
      <c r="K111" s="19">
        <f ca="1">(INT((NOW()-G111)/365))*50</f>
        <v>600</v>
      </c>
      <c r="L111" s="19">
        <f>IF(D111="女",30,10)</f>
        <v>30</v>
      </c>
      <c r="M111" s="19">
        <f>IF(F111="销售人员",300,150)</f>
        <v>150</v>
      </c>
      <c r="N111" s="19">
        <f>出勤表!E38</f>
        <v>0</v>
      </c>
      <c r="O111" s="19">
        <f ca="1">SUM(H111:M111)-N111</f>
        <v>5280</v>
      </c>
      <c r="P111" s="19">
        <f ca="1">ROUND(MAX((O111-5000)*1%*{3,10,20,25,30,35,45}-{0,210,1410,2660,4410,7160,15160},0),2)</f>
        <v>8.4</v>
      </c>
      <c r="Q111" s="25">
        <f ca="1">ROUND((O111-P111),1)</f>
        <v>5271.6</v>
      </c>
    </row>
    <row r="113" spans="1:17" ht="14.25">
      <c r="A113" s="18" t="s">
        <v>90</v>
      </c>
      <c r="B113" s="20" t="s">
        <v>0</v>
      </c>
      <c r="C113" s="20" t="s">
        <v>1</v>
      </c>
      <c r="D113" s="20" t="s">
        <v>2</v>
      </c>
      <c r="E113" s="20" t="s">
        <v>119</v>
      </c>
      <c r="F113" s="20" t="s">
        <v>98</v>
      </c>
      <c r="G113" s="20" t="s">
        <v>137</v>
      </c>
      <c r="H113" s="20" t="s">
        <v>128</v>
      </c>
      <c r="I113" s="20" t="s">
        <v>129</v>
      </c>
      <c r="J113" s="20" t="s">
        <v>130</v>
      </c>
      <c r="K113" s="20" t="s">
        <v>138</v>
      </c>
      <c r="L113" s="20" t="s">
        <v>131</v>
      </c>
      <c r="M113" s="20" t="s">
        <v>132</v>
      </c>
      <c r="N113" s="20" t="s">
        <v>133</v>
      </c>
      <c r="O113" s="20" t="s">
        <v>136</v>
      </c>
      <c r="P113" s="20" t="s">
        <v>134</v>
      </c>
      <c r="Q113" s="26" t="s">
        <v>135</v>
      </c>
    </row>
    <row r="114" spans="1:17" ht="14.25">
      <c r="A114" s="19">
        <f>员工基本信息表!A40</f>
        <v>38</v>
      </c>
      <c r="B114" s="19" t="str">
        <f>员工基本信息表!B40</f>
        <v>李小杰</v>
      </c>
      <c r="C114" s="19" t="str">
        <f>员工基本信息表!C40</f>
        <v>生产部</v>
      </c>
      <c r="D114" s="19" t="str">
        <f>员工基本信息表!D40</f>
        <v>男</v>
      </c>
      <c r="E114" s="19" t="str">
        <f>员工基本信息表!E40</f>
        <v>专科</v>
      </c>
      <c r="F114" s="19" t="str">
        <f>员工基本信息表!F40</f>
        <v>基本生产人员</v>
      </c>
      <c r="G114" s="21">
        <f>员工基本信息表!G40</f>
        <v>39313</v>
      </c>
      <c r="H114" s="19">
        <f>VLOOKUP(E114,基本工资!A:B,2,0)</f>
        <v>1500</v>
      </c>
      <c r="I114" s="19">
        <f>VLOOKUP(F114,岗位工资!A:B,2,0)</f>
        <v>850</v>
      </c>
      <c r="J114" s="19">
        <f>VLOOKUP(F114,奖金!A:B,2,0)</f>
        <v>1000</v>
      </c>
      <c r="K114" s="19">
        <f ca="1">(INT((NOW()-G114)/365))*50</f>
        <v>550</v>
      </c>
      <c r="L114" s="19">
        <f>IF(D114="女",30,10)</f>
        <v>10</v>
      </c>
      <c r="M114" s="19">
        <f>IF(F114="销售人员",300,150)</f>
        <v>150</v>
      </c>
      <c r="N114" s="19">
        <f>出勤表!E39</f>
        <v>0</v>
      </c>
      <c r="O114" s="19">
        <f ca="1">SUM(H114:M114)-N114</f>
        <v>4060</v>
      </c>
      <c r="P114" s="19">
        <f ca="1">ROUND(MAX((O114-5000)*1%*{3,10,20,25,30,35,45}-{0,210,1410,2660,4410,7160,15160},0),2)</f>
        <v>0</v>
      </c>
      <c r="Q114" s="25">
        <f ca="1">ROUND((O114-P114),1)</f>
        <v>4060</v>
      </c>
    </row>
    <row r="116" spans="1:17" ht="14.25">
      <c r="A116" s="18" t="s">
        <v>90</v>
      </c>
      <c r="B116" s="20" t="s">
        <v>0</v>
      </c>
      <c r="C116" s="20" t="s">
        <v>1</v>
      </c>
      <c r="D116" s="20" t="s">
        <v>2</v>
      </c>
      <c r="E116" s="20" t="s">
        <v>119</v>
      </c>
      <c r="F116" s="20" t="s">
        <v>98</v>
      </c>
      <c r="G116" s="20" t="s">
        <v>137</v>
      </c>
      <c r="H116" s="20" t="s">
        <v>128</v>
      </c>
      <c r="I116" s="20" t="s">
        <v>129</v>
      </c>
      <c r="J116" s="20" t="s">
        <v>130</v>
      </c>
      <c r="K116" s="20" t="s">
        <v>138</v>
      </c>
      <c r="L116" s="20" t="s">
        <v>131</v>
      </c>
      <c r="M116" s="20" t="s">
        <v>132</v>
      </c>
      <c r="N116" s="20" t="s">
        <v>133</v>
      </c>
      <c r="O116" s="20" t="s">
        <v>136</v>
      </c>
      <c r="P116" s="20" t="s">
        <v>134</v>
      </c>
      <c r="Q116" s="26" t="s">
        <v>135</v>
      </c>
    </row>
    <row r="117" spans="1:17" ht="14.25">
      <c r="A117" s="19">
        <f>员工基本信息表!A41</f>
        <v>39</v>
      </c>
      <c r="B117" s="19" t="str">
        <f>员工基本信息表!B41</f>
        <v>郝庆国</v>
      </c>
      <c r="C117" s="19" t="str">
        <f>员工基本信息表!C41</f>
        <v>销售部</v>
      </c>
      <c r="D117" s="19" t="str">
        <f>员工基本信息表!D41</f>
        <v>男</v>
      </c>
      <c r="E117" s="19" t="str">
        <f>员工基本信息表!E41</f>
        <v>本科</v>
      </c>
      <c r="F117" s="19" t="str">
        <f>员工基本信息表!F41</f>
        <v>销售人员</v>
      </c>
      <c r="G117" s="21">
        <f>员工基本信息表!G41</f>
        <v>39494</v>
      </c>
      <c r="H117" s="19">
        <f>VLOOKUP(E117,基本工资!A:B,2,0)</f>
        <v>2000</v>
      </c>
      <c r="I117" s="19">
        <f>VLOOKUP(F117,岗位工资!A:B,2,0)</f>
        <v>900</v>
      </c>
      <c r="J117" s="19">
        <f>VLOOKUP(F117,奖金!A:B,2,0)</f>
        <v>800</v>
      </c>
      <c r="K117" s="19">
        <f ca="1">(INT((NOW()-G117)/365))*50</f>
        <v>500</v>
      </c>
      <c r="L117" s="19">
        <f>IF(D117="女",30,10)</f>
        <v>10</v>
      </c>
      <c r="M117" s="19">
        <f>IF(F117="销售人员",300,150)</f>
        <v>300</v>
      </c>
      <c r="N117" s="19">
        <f>出勤表!E40</f>
        <v>0</v>
      </c>
      <c r="O117" s="19">
        <f ca="1">SUM(H117:M117)-N117</f>
        <v>4510</v>
      </c>
      <c r="P117" s="19">
        <f ca="1">ROUND(MAX((O117-5000)*1%*{3,10,20,25,30,35,45}-{0,210,1410,2660,4410,7160,15160},0),2)</f>
        <v>0</v>
      </c>
      <c r="Q117" s="25">
        <f ca="1">ROUND((O117-P117),1)</f>
        <v>4510</v>
      </c>
    </row>
    <row r="119" spans="1:17" ht="14.25">
      <c r="A119" s="18" t="s">
        <v>90</v>
      </c>
      <c r="B119" s="20" t="s">
        <v>0</v>
      </c>
      <c r="C119" s="20" t="s">
        <v>1</v>
      </c>
      <c r="D119" s="20" t="s">
        <v>2</v>
      </c>
      <c r="E119" s="20" t="s">
        <v>119</v>
      </c>
      <c r="F119" s="20" t="s">
        <v>98</v>
      </c>
      <c r="G119" s="20" t="s">
        <v>137</v>
      </c>
      <c r="H119" s="20" t="s">
        <v>128</v>
      </c>
      <c r="I119" s="20" t="s">
        <v>129</v>
      </c>
      <c r="J119" s="20" t="s">
        <v>130</v>
      </c>
      <c r="K119" s="20" t="s">
        <v>138</v>
      </c>
      <c r="L119" s="20" t="s">
        <v>131</v>
      </c>
      <c r="M119" s="20" t="s">
        <v>132</v>
      </c>
      <c r="N119" s="20" t="s">
        <v>133</v>
      </c>
      <c r="O119" s="20" t="s">
        <v>136</v>
      </c>
      <c r="P119" s="20" t="s">
        <v>134</v>
      </c>
      <c r="Q119" s="26" t="s">
        <v>135</v>
      </c>
    </row>
    <row r="120" spans="1:17" ht="14.25">
      <c r="A120" s="19">
        <f>员工基本信息表!A42</f>
        <v>40</v>
      </c>
      <c r="B120" s="19" t="str">
        <f>员工基本信息表!B42</f>
        <v>杨烝</v>
      </c>
      <c r="C120" s="19" t="str">
        <f>员工基本信息表!C42</f>
        <v>生产部</v>
      </c>
      <c r="D120" s="19" t="str">
        <f>员工基本信息表!D42</f>
        <v>男</v>
      </c>
      <c r="E120" s="19" t="str">
        <f>员工基本信息表!E42</f>
        <v>本科</v>
      </c>
      <c r="F120" s="19" t="str">
        <f>员工基本信息表!F42</f>
        <v>重要生产人员</v>
      </c>
      <c r="G120" s="21">
        <f>员工基本信息表!G42</f>
        <v>38425</v>
      </c>
      <c r="H120" s="19">
        <f>VLOOKUP(E120,基本工资!A:B,2,0)</f>
        <v>2000</v>
      </c>
      <c r="I120" s="19">
        <f>VLOOKUP(F120,岗位工资!A:B,2,0)</f>
        <v>1500</v>
      </c>
      <c r="J120" s="19">
        <f>VLOOKUP(F120,奖金!A:B,2,0)</f>
        <v>1000</v>
      </c>
      <c r="K120" s="19">
        <f ca="1">(INT((NOW()-G120)/365))*50</f>
        <v>650</v>
      </c>
      <c r="L120" s="19">
        <f>IF(D120="女",30,10)</f>
        <v>10</v>
      </c>
      <c r="M120" s="19">
        <f>IF(F120="销售人员",300,150)</f>
        <v>150</v>
      </c>
      <c r="N120" s="19">
        <f>出勤表!E41</f>
        <v>0</v>
      </c>
      <c r="O120" s="19">
        <f ca="1">SUM(H120:M120)-N120</f>
        <v>5310</v>
      </c>
      <c r="P120" s="19">
        <f ca="1">ROUND(MAX((O120-5000)*1%*{3,10,20,25,30,35,45}-{0,210,1410,2660,4410,7160,15160},0),2)</f>
        <v>9.3000000000000007</v>
      </c>
      <c r="Q120" s="25">
        <f ca="1">ROUND((O120-P120),1)</f>
        <v>5300.7</v>
      </c>
    </row>
    <row r="122" spans="1:17" ht="14.25">
      <c r="A122" s="18" t="s">
        <v>90</v>
      </c>
      <c r="B122" s="20" t="s">
        <v>0</v>
      </c>
      <c r="C122" s="20" t="s">
        <v>1</v>
      </c>
      <c r="D122" s="20" t="s">
        <v>2</v>
      </c>
      <c r="E122" s="20" t="s">
        <v>119</v>
      </c>
      <c r="F122" s="20" t="s">
        <v>98</v>
      </c>
      <c r="G122" s="20" t="s">
        <v>137</v>
      </c>
      <c r="H122" s="20" t="s">
        <v>128</v>
      </c>
      <c r="I122" s="20" t="s">
        <v>129</v>
      </c>
      <c r="J122" s="20" t="s">
        <v>130</v>
      </c>
      <c r="K122" s="20" t="s">
        <v>138</v>
      </c>
      <c r="L122" s="20" t="s">
        <v>131</v>
      </c>
      <c r="M122" s="20" t="s">
        <v>132</v>
      </c>
      <c r="N122" s="20" t="s">
        <v>133</v>
      </c>
      <c r="O122" s="20" t="s">
        <v>136</v>
      </c>
      <c r="P122" s="20" t="s">
        <v>134</v>
      </c>
      <c r="Q122" s="26" t="s">
        <v>135</v>
      </c>
    </row>
    <row r="123" spans="1:17" ht="14.25">
      <c r="A123" s="19">
        <f>员工基本信息表!A43</f>
        <v>41</v>
      </c>
      <c r="B123" s="19" t="str">
        <f>员工基本信息表!B43</f>
        <v>徐增旭</v>
      </c>
      <c r="C123" s="19" t="str">
        <f>员工基本信息表!C43</f>
        <v>生产部</v>
      </c>
      <c r="D123" s="19" t="str">
        <f>员工基本信息表!D43</f>
        <v>男</v>
      </c>
      <c r="E123" s="19" t="str">
        <f>员工基本信息表!E43</f>
        <v>硕士</v>
      </c>
      <c r="F123" s="19" t="str">
        <f>员工基本信息表!F43</f>
        <v>企业管理人员</v>
      </c>
      <c r="G123" s="21">
        <f>员工基本信息表!G43</f>
        <v>38574</v>
      </c>
      <c r="H123" s="19">
        <f>VLOOKUP(E123,基本工资!A:B,2,0)</f>
        <v>2500</v>
      </c>
      <c r="I123" s="19">
        <f>VLOOKUP(F123,岗位工资!A:B,2,0)</f>
        <v>1200</v>
      </c>
      <c r="J123" s="19">
        <f>VLOOKUP(F123,奖金!A:B,2,0)</f>
        <v>800</v>
      </c>
      <c r="K123" s="19">
        <f ca="1">(INT((NOW()-G123)/365))*50</f>
        <v>650</v>
      </c>
      <c r="L123" s="19">
        <f>IF(D123="女",30,10)</f>
        <v>10</v>
      </c>
      <c r="M123" s="19">
        <f>IF(F123="销售人员",300,150)</f>
        <v>150</v>
      </c>
      <c r="N123" s="19">
        <f>出勤表!E42</f>
        <v>30</v>
      </c>
      <c r="O123" s="19">
        <f ca="1">SUM(H123:M123)-N123</f>
        <v>5280</v>
      </c>
      <c r="P123" s="19">
        <f ca="1">ROUND(MAX((O123-5000)*1%*{3,10,20,25,30,35,45}-{0,210,1410,2660,4410,7160,15160},0),2)</f>
        <v>8.4</v>
      </c>
      <c r="Q123" s="25">
        <f ca="1">ROUND((O123-P123),1)</f>
        <v>5271.6</v>
      </c>
    </row>
    <row r="125" spans="1:17" ht="14.25">
      <c r="A125" s="18" t="s">
        <v>90</v>
      </c>
      <c r="B125" s="20" t="s">
        <v>0</v>
      </c>
      <c r="C125" s="20" t="s">
        <v>1</v>
      </c>
      <c r="D125" s="20" t="s">
        <v>2</v>
      </c>
      <c r="E125" s="20" t="s">
        <v>119</v>
      </c>
      <c r="F125" s="20" t="s">
        <v>98</v>
      </c>
      <c r="G125" s="20" t="s">
        <v>137</v>
      </c>
      <c r="H125" s="20" t="s">
        <v>128</v>
      </c>
      <c r="I125" s="20" t="s">
        <v>129</v>
      </c>
      <c r="J125" s="20" t="s">
        <v>130</v>
      </c>
      <c r="K125" s="20" t="s">
        <v>138</v>
      </c>
      <c r="L125" s="20" t="s">
        <v>131</v>
      </c>
      <c r="M125" s="20" t="s">
        <v>132</v>
      </c>
      <c r="N125" s="20" t="s">
        <v>133</v>
      </c>
      <c r="O125" s="20" t="s">
        <v>136</v>
      </c>
      <c r="P125" s="20" t="s">
        <v>134</v>
      </c>
      <c r="Q125" s="26" t="s">
        <v>135</v>
      </c>
    </row>
    <row r="126" spans="1:17" ht="14.25">
      <c r="A126" s="19">
        <f>员工基本信息表!A44</f>
        <v>42</v>
      </c>
      <c r="B126" s="19" t="str">
        <f>员工基本信息表!B44</f>
        <v>赵婧娴</v>
      </c>
      <c r="C126" s="19" t="str">
        <f>员工基本信息表!C44</f>
        <v>后勤部</v>
      </c>
      <c r="D126" s="19" t="str">
        <f>员工基本信息表!D44</f>
        <v>女</v>
      </c>
      <c r="E126" s="19" t="str">
        <f>员工基本信息表!E44</f>
        <v>本科</v>
      </c>
      <c r="F126" s="19" t="str">
        <f>员工基本信息表!F44</f>
        <v>办公室人员</v>
      </c>
      <c r="G126" s="21">
        <f>员工基本信息表!G44</f>
        <v>38972</v>
      </c>
      <c r="H126" s="19">
        <f>VLOOKUP(E126,基本工资!A:B,2,0)</f>
        <v>2000</v>
      </c>
      <c r="I126" s="19">
        <f>VLOOKUP(F126,岗位工资!A:B,2,0)</f>
        <v>750</v>
      </c>
      <c r="J126" s="19">
        <f>VLOOKUP(F126,奖金!A:B,2,0)</f>
        <v>1000</v>
      </c>
      <c r="K126" s="19">
        <f ca="1">(INT((NOW()-G126)/365))*50</f>
        <v>600</v>
      </c>
      <c r="L126" s="19">
        <f>IF(D126="女",30,10)</f>
        <v>30</v>
      </c>
      <c r="M126" s="19">
        <f>IF(F126="销售人员",300,150)</f>
        <v>150</v>
      </c>
      <c r="N126" s="19">
        <f>出勤表!E43</f>
        <v>0</v>
      </c>
      <c r="O126" s="19">
        <f ca="1">SUM(H126:M126)-N126</f>
        <v>4530</v>
      </c>
      <c r="P126" s="19">
        <f ca="1">ROUND(MAX((O126-5000)*1%*{3,10,20,25,30,35,45}-{0,210,1410,2660,4410,7160,15160},0),2)</f>
        <v>0</v>
      </c>
      <c r="Q126" s="25">
        <f ca="1">ROUND((O126-P126),1)</f>
        <v>4530</v>
      </c>
    </row>
    <row r="128" spans="1:17" ht="14.25">
      <c r="A128" s="18" t="s">
        <v>90</v>
      </c>
      <c r="B128" s="20" t="s">
        <v>0</v>
      </c>
      <c r="C128" s="20" t="s">
        <v>1</v>
      </c>
      <c r="D128" s="20" t="s">
        <v>2</v>
      </c>
      <c r="E128" s="20" t="s">
        <v>119</v>
      </c>
      <c r="F128" s="20" t="s">
        <v>98</v>
      </c>
      <c r="G128" s="20" t="s">
        <v>137</v>
      </c>
      <c r="H128" s="20" t="s">
        <v>128</v>
      </c>
      <c r="I128" s="20" t="s">
        <v>129</v>
      </c>
      <c r="J128" s="20" t="s">
        <v>130</v>
      </c>
      <c r="K128" s="20" t="s">
        <v>138</v>
      </c>
      <c r="L128" s="20" t="s">
        <v>131</v>
      </c>
      <c r="M128" s="20" t="s">
        <v>132</v>
      </c>
      <c r="N128" s="20" t="s">
        <v>133</v>
      </c>
      <c r="O128" s="20" t="s">
        <v>136</v>
      </c>
      <c r="P128" s="20" t="s">
        <v>134</v>
      </c>
      <c r="Q128" s="26" t="s">
        <v>135</v>
      </c>
    </row>
    <row r="129" spans="1:17" ht="14.25">
      <c r="A129" s="19">
        <f>员工基本信息表!A45</f>
        <v>43</v>
      </c>
      <c r="B129" s="19" t="str">
        <f>员工基本信息表!B45</f>
        <v>彭思晗</v>
      </c>
      <c r="C129" s="19" t="str">
        <f>员工基本信息表!C45</f>
        <v>研发部</v>
      </c>
      <c r="D129" s="19" t="str">
        <f>员工基本信息表!D45</f>
        <v>女</v>
      </c>
      <c r="E129" s="19" t="str">
        <f>员工基本信息表!E45</f>
        <v>硕士</v>
      </c>
      <c r="F129" s="19" t="str">
        <f>员工基本信息表!F45</f>
        <v>重要生产人员</v>
      </c>
      <c r="G129" s="21">
        <f>员工基本信息表!G45</f>
        <v>38995</v>
      </c>
      <c r="H129" s="19">
        <f>VLOOKUP(E129,基本工资!A:B,2,0)</f>
        <v>2500</v>
      </c>
      <c r="I129" s="19">
        <f>VLOOKUP(F129,岗位工资!A:B,2,0)</f>
        <v>1500</v>
      </c>
      <c r="J129" s="19">
        <f>VLOOKUP(F129,奖金!A:B,2,0)</f>
        <v>1000</v>
      </c>
      <c r="K129" s="19">
        <f ca="1">(INT((NOW()-G129)/365))*50</f>
        <v>600</v>
      </c>
      <c r="L129" s="19">
        <f>IF(D129="女",30,10)</f>
        <v>30</v>
      </c>
      <c r="M129" s="19">
        <f>IF(F129="销售人员",300,150)</f>
        <v>150</v>
      </c>
      <c r="N129" s="19">
        <f>出勤表!E44</f>
        <v>30</v>
      </c>
      <c r="O129" s="19">
        <f ca="1">SUM(H129:M129)-N129</f>
        <v>5750</v>
      </c>
      <c r="P129" s="19">
        <f ca="1">ROUND(MAX((O129-5000)*1%*{3,10,20,25,30,35,45}-{0,210,1410,2660,4410,7160,15160},0),2)</f>
        <v>22.5</v>
      </c>
      <c r="Q129" s="25">
        <f ca="1">ROUND((O129-P129),1)</f>
        <v>5727.5</v>
      </c>
    </row>
    <row r="131" spans="1:17" ht="14.25">
      <c r="A131" s="18" t="s">
        <v>90</v>
      </c>
      <c r="B131" s="20" t="s">
        <v>0</v>
      </c>
      <c r="C131" s="20" t="s">
        <v>1</v>
      </c>
      <c r="D131" s="20" t="s">
        <v>2</v>
      </c>
      <c r="E131" s="20" t="s">
        <v>119</v>
      </c>
      <c r="F131" s="20" t="s">
        <v>98</v>
      </c>
      <c r="G131" s="20" t="s">
        <v>137</v>
      </c>
      <c r="H131" s="20" t="s">
        <v>128</v>
      </c>
      <c r="I131" s="20" t="s">
        <v>129</v>
      </c>
      <c r="J131" s="20" t="s">
        <v>130</v>
      </c>
      <c r="K131" s="20" t="s">
        <v>138</v>
      </c>
      <c r="L131" s="20" t="s">
        <v>131</v>
      </c>
      <c r="M131" s="20" t="s">
        <v>132</v>
      </c>
      <c r="N131" s="20" t="s">
        <v>133</v>
      </c>
      <c r="O131" s="20" t="s">
        <v>136</v>
      </c>
      <c r="P131" s="20" t="s">
        <v>134</v>
      </c>
      <c r="Q131" s="26" t="s">
        <v>135</v>
      </c>
    </row>
    <row r="132" spans="1:17" ht="14.25">
      <c r="A132" s="19">
        <f>员工基本信息表!A46</f>
        <v>44</v>
      </c>
      <c r="B132" s="19" t="str">
        <f>员工基本信息表!B46</f>
        <v>赵奇松</v>
      </c>
      <c r="C132" s="19" t="str">
        <f>员工基本信息表!C46</f>
        <v>生产部</v>
      </c>
      <c r="D132" s="19" t="str">
        <f>员工基本信息表!D46</f>
        <v>男</v>
      </c>
      <c r="E132" s="19" t="str">
        <f>员工基本信息表!E46</f>
        <v>专科</v>
      </c>
      <c r="F132" s="19" t="str">
        <f>员工基本信息表!F46</f>
        <v>基本生产人员</v>
      </c>
      <c r="G132" s="21">
        <f>员工基本信息表!G46</f>
        <v>38455</v>
      </c>
      <c r="H132" s="19">
        <f>VLOOKUP(E132,基本工资!A:B,2,0)</f>
        <v>1500</v>
      </c>
      <c r="I132" s="19">
        <f>VLOOKUP(F132,岗位工资!A:B,2,0)</f>
        <v>850</v>
      </c>
      <c r="J132" s="19">
        <f>VLOOKUP(F132,奖金!A:B,2,0)</f>
        <v>1000</v>
      </c>
      <c r="K132" s="19">
        <f ca="1">(INT((NOW()-G132)/365))*50</f>
        <v>650</v>
      </c>
      <c r="L132" s="19">
        <f>IF(D132="女",30,10)</f>
        <v>10</v>
      </c>
      <c r="M132" s="19">
        <f>IF(F132="销售人员",300,150)</f>
        <v>150</v>
      </c>
      <c r="N132" s="19">
        <f>出勤表!E45</f>
        <v>50</v>
      </c>
      <c r="O132" s="19">
        <f ca="1">SUM(H132:M132)-N132</f>
        <v>4110</v>
      </c>
      <c r="P132" s="19">
        <f ca="1">ROUND(MAX((O132-5000)*1%*{3,10,20,25,30,35,45}-{0,210,1410,2660,4410,7160,15160},0),2)</f>
        <v>0</v>
      </c>
      <c r="Q132" s="25">
        <f ca="1">ROUND((O132-P132),1)</f>
        <v>4110</v>
      </c>
    </row>
    <row r="134" spans="1:17" ht="14.25">
      <c r="A134" s="18" t="s">
        <v>90</v>
      </c>
      <c r="B134" s="20" t="s">
        <v>0</v>
      </c>
      <c r="C134" s="20" t="s">
        <v>1</v>
      </c>
      <c r="D134" s="20" t="s">
        <v>2</v>
      </c>
      <c r="E134" s="20" t="s">
        <v>119</v>
      </c>
      <c r="F134" s="20" t="s">
        <v>98</v>
      </c>
      <c r="G134" s="20" t="s">
        <v>137</v>
      </c>
      <c r="H134" s="20" t="s">
        <v>128</v>
      </c>
      <c r="I134" s="20" t="s">
        <v>129</v>
      </c>
      <c r="J134" s="20" t="s">
        <v>130</v>
      </c>
      <c r="K134" s="20" t="s">
        <v>138</v>
      </c>
      <c r="L134" s="20" t="s">
        <v>131</v>
      </c>
      <c r="M134" s="20" t="s">
        <v>132</v>
      </c>
      <c r="N134" s="20" t="s">
        <v>133</v>
      </c>
      <c r="O134" s="20" t="s">
        <v>136</v>
      </c>
      <c r="P134" s="20" t="s">
        <v>134</v>
      </c>
      <c r="Q134" s="26" t="s">
        <v>135</v>
      </c>
    </row>
    <row r="135" spans="1:17" ht="14.25">
      <c r="A135" s="19">
        <f>员工基本信息表!A47</f>
        <v>45</v>
      </c>
      <c r="B135" s="19" t="str">
        <f>员工基本信息表!B47</f>
        <v>关杰</v>
      </c>
      <c r="C135" s="19" t="str">
        <f>员工基本信息表!C47</f>
        <v>销售部</v>
      </c>
      <c r="D135" s="19" t="str">
        <f>员工基本信息表!D47</f>
        <v>男</v>
      </c>
      <c r="E135" s="19" t="str">
        <f>员工基本信息表!E47</f>
        <v>硕士</v>
      </c>
      <c r="F135" s="19" t="str">
        <f>员工基本信息表!F47</f>
        <v>销售人员</v>
      </c>
      <c r="G135" s="21">
        <f>员工基本信息表!G47</f>
        <v>38941</v>
      </c>
      <c r="H135" s="19">
        <f>VLOOKUP(E135,基本工资!A:B,2,0)</f>
        <v>2500</v>
      </c>
      <c r="I135" s="19">
        <f>VLOOKUP(F135,岗位工资!A:B,2,0)</f>
        <v>900</v>
      </c>
      <c r="J135" s="19">
        <f>VLOOKUP(F135,奖金!A:B,2,0)</f>
        <v>800</v>
      </c>
      <c r="K135" s="19">
        <f ca="1">(INT((NOW()-G135)/365))*50</f>
        <v>600</v>
      </c>
      <c r="L135" s="19">
        <f>IF(D135="女",30,10)</f>
        <v>10</v>
      </c>
      <c r="M135" s="19">
        <f>IF(F135="销售人员",300,150)</f>
        <v>300</v>
      </c>
      <c r="N135" s="19">
        <f>出勤表!E46</f>
        <v>30</v>
      </c>
      <c r="O135" s="19">
        <f ca="1">SUM(H135:M135)-N135</f>
        <v>5080</v>
      </c>
      <c r="P135" s="19">
        <f ca="1">ROUND(MAX((O135-5000)*1%*{3,10,20,25,30,35,45}-{0,210,1410,2660,4410,7160,15160},0),2)</f>
        <v>2.4</v>
      </c>
      <c r="Q135" s="25">
        <f ca="1">ROUND((O135-P135),1)</f>
        <v>5077.6000000000004</v>
      </c>
    </row>
    <row r="137" spans="1:17" ht="14.25">
      <c r="A137" s="18" t="s">
        <v>90</v>
      </c>
      <c r="B137" s="20" t="s">
        <v>0</v>
      </c>
      <c r="C137" s="20" t="s">
        <v>1</v>
      </c>
      <c r="D137" s="20" t="s">
        <v>2</v>
      </c>
      <c r="E137" s="20" t="s">
        <v>119</v>
      </c>
      <c r="F137" s="20" t="s">
        <v>98</v>
      </c>
      <c r="G137" s="20" t="s">
        <v>137</v>
      </c>
      <c r="H137" s="20" t="s">
        <v>128</v>
      </c>
      <c r="I137" s="20" t="s">
        <v>129</v>
      </c>
      <c r="J137" s="20" t="s">
        <v>130</v>
      </c>
      <c r="K137" s="20" t="s">
        <v>138</v>
      </c>
      <c r="L137" s="20" t="s">
        <v>131</v>
      </c>
      <c r="M137" s="20" t="s">
        <v>132</v>
      </c>
      <c r="N137" s="20" t="s">
        <v>133</v>
      </c>
      <c r="O137" s="20" t="s">
        <v>136</v>
      </c>
      <c r="P137" s="20" t="s">
        <v>134</v>
      </c>
      <c r="Q137" s="26" t="s">
        <v>135</v>
      </c>
    </row>
    <row r="138" spans="1:17" ht="14.25">
      <c r="A138" s="19">
        <f>员工基本信息表!A48</f>
        <v>46</v>
      </c>
      <c r="B138" s="19" t="str">
        <f>员工基本信息表!B48</f>
        <v>王淑贤</v>
      </c>
      <c r="C138" s="19" t="str">
        <f>员工基本信息表!C48</f>
        <v>人事部</v>
      </c>
      <c r="D138" s="19" t="str">
        <f>员工基本信息表!D48</f>
        <v>女</v>
      </c>
      <c r="E138" s="19" t="str">
        <f>员工基本信息表!E48</f>
        <v>专科</v>
      </c>
      <c r="F138" s="19" t="str">
        <f>员工基本信息表!F48</f>
        <v>办公室人员</v>
      </c>
      <c r="G138" s="21">
        <f>员工基本信息表!G48</f>
        <v>39313</v>
      </c>
      <c r="H138" s="19">
        <f>VLOOKUP(E138,基本工资!A:B,2,0)</f>
        <v>1500</v>
      </c>
      <c r="I138" s="19">
        <f>VLOOKUP(F138,岗位工资!A:B,2,0)</f>
        <v>750</v>
      </c>
      <c r="J138" s="19">
        <f>VLOOKUP(F138,奖金!A:B,2,0)</f>
        <v>1000</v>
      </c>
      <c r="K138" s="19">
        <f ca="1">(INT((NOW()-G138)/365))*50</f>
        <v>550</v>
      </c>
      <c r="L138" s="19">
        <f>IF(D138="女",30,10)</f>
        <v>30</v>
      </c>
      <c r="M138" s="19">
        <f>IF(F138="销售人员",300,150)</f>
        <v>150</v>
      </c>
      <c r="N138" s="19">
        <f>出勤表!E47</f>
        <v>0</v>
      </c>
      <c r="O138" s="19">
        <f ca="1">SUM(H138:M138)-N138</f>
        <v>3980</v>
      </c>
      <c r="P138" s="19">
        <f ca="1">ROUND(MAX((O138-5000)*1%*{3,10,20,25,30,35,45}-{0,210,1410,2660,4410,7160,15160},0),2)</f>
        <v>0</v>
      </c>
      <c r="Q138" s="25">
        <f ca="1">ROUND((O138-P138),1)</f>
        <v>3980</v>
      </c>
    </row>
    <row r="140" spans="1:17" ht="14.25">
      <c r="A140" s="18" t="s">
        <v>90</v>
      </c>
      <c r="B140" s="20" t="s">
        <v>0</v>
      </c>
      <c r="C140" s="20" t="s">
        <v>1</v>
      </c>
      <c r="D140" s="20" t="s">
        <v>2</v>
      </c>
      <c r="E140" s="20" t="s">
        <v>119</v>
      </c>
      <c r="F140" s="20" t="s">
        <v>98</v>
      </c>
      <c r="G140" s="20" t="s">
        <v>137</v>
      </c>
      <c r="H140" s="20" t="s">
        <v>128</v>
      </c>
      <c r="I140" s="20" t="s">
        <v>129</v>
      </c>
      <c r="J140" s="20" t="s">
        <v>130</v>
      </c>
      <c r="K140" s="20" t="s">
        <v>138</v>
      </c>
      <c r="L140" s="20" t="s">
        <v>131</v>
      </c>
      <c r="M140" s="20" t="s">
        <v>132</v>
      </c>
      <c r="N140" s="20" t="s">
        <v>133</v>
      </c>
      <c r="O140" s="20" t="s">
        <v>136</v>
      </c>
      <c r="P140" s="20" t="s">
        <v>134</v>
      </c>
      <c r="Q140" s="26" t="s">
        <v>135</v>
      </c>
    </row>
    <row r="141" spans="1:17" ht="14.25">
      <c r="A141" s="19">
        <f>员工基本信息表!A49</f>
        <v>47</v>
      </c>
      <c r="B141" s="19" t="str">
        <f>员工基本信息表!B49</f>
        <v>陈毓华</v>
      </c>
      <c r="C141" s="19" t="str">
        <f>员工基本信息表!C49</f>
        <v>销售部</v>
      </c>
      <c r="D141" s="19" t="str">
        <f>员工基本信息表!D49</f>
        <v>女</v>
      </c>
      <c r="E141" s="19" t="str">
        <f>员工基本信息表!E49</f>
        <v>硕士</v>
      </c>
      <c r="F141" s="19" t="str">
        <f>员工基本信息表!F49</f>
        <v>销售人员</v>
      </c>
      <c r="G141" s="21">
        <f>员工基本信息表!G49</f>
        <v>39494</v>
      </c>
      <c r="H141" s="19">
        <f>VLOOKUP(E141,基本工资!A:B,2,0)</f>
        <v>2500</v>
      </c>
      <c r="I141" s="19">
        <f>VLOOKUP(F141,岗位工资!A:B,2,0)</f>
        <v>900</v>
      </c>
      <c r="J141" s="19">
        <f>VLOOKUP(F141,奖金!A:B,2,0)</f>
        <v>800</v>
      </c>
      <c r="K141" s="19">
        <f ca="1">(INT((NOW()-G141)/365))*50</f>
        <v>500</v>
      </c>
      <c r="L141" s="19">
        <f>IF(D141="女",30,10)</f>
        <v>30</v>
      </c>
      <c r="M141" s="19">
        <f>IF(F141="销售人员",300,150)</f>
        <v>300</v>
      </c>
      <c r="N141" s="19">
        <f>出勤表!E48</f>
        <v>100</v>
      </c>
      <c r="O141" s="19">
        <f ca="1">SUM(H141:M141)-N141</f>
        <v>4930</v>
      </c>
      <c r="P141" s="19">
        <f ca="1">ROUND(MAX((O141-5000)*1%*{3,10,20,25,30,35,45}-{0,210,1410,2660,4410,7160,15160},0),2)</f>
        <v>0</v>
      </c>
      <c r="Q141" s="25">
        <f ca="1">ROUND((O141-P141),1)</f>
        <v>4930</v>
      </c>
    </row>
    <row r="143" spans="1:17" ht="14.25">
      <c r="A143" s="18" t="s">
        <v>90</v>
      </c>
      <c r="B143" s="20" t="s">
        <v>0</v>
      </c>
      <c r="C143" s="20" t="s">
        <v>1</v>
      </c>
      <c r="D143" s="20" t="s">
        <v>2</v>
      </c>
      <c r="E143" s="20" t="s">
        <v>119</v>
      </c>
      <c r="F143" s="20" t="s">
        <v>98</v>
      </c>
      <c r="G143" s="20" t="s">
        <v>137</v>
      </c>
      <c r="H143" s="20" t="s">
        <v>128</v>
      </c>
      <c r="I143" s="20" t="s">
        <v>129</v>
      </c>
      <c r="J143" s="20" t="s">
        <v>130</v>
      </c>
      <c r="K143" s="20" t="s">
        <v>138</v>
      </c>
      <c r="L143" s="20" t="s">
        <v>131</v>
      </c>
      <c r="M143" s="20" t="s">
        <v>132</v>
      </c>
      <c r="N143" s="20" t="s">
        <v>133</v>
      </c>
      <c r="O143" s="20" t="s">
        <v>136</v>
      </c>
      <c r="P143" s="20" t="s">
        <v>134</v>
      </c>
      <c r="Q143" s="26" t="s">
        <v>135</v>
      </c>
    </row>
    <row r="144" spans="1:17" ht="14.25">
      <c r="A144" s="19">
        <f>员工基本信息表!A50</f>
        <v>48</v>
      </c>
      <c r="B144" s="19" t="str">
        <f>员工基本信息表!B50</f>
        <v>杨雪寅</v>
      </c>
      <c r="C144" s="19" t="str">
        <f>员工基本信息表!C50</f>
        <v>后勤部</v>
      </c>
      <c r="D144" s="19" t="str">
        <f>员工基本信息表!D50</f>
        <v>男</v>
      </c>
      <c r="E144" s="19" t="str">
        <f>员工基本信息表!E50</f>
        <v>本科</v>
      </c>
      <c r="F144" s="19" t="str">
        <f>员工基本信息表!F50</f>
        <v>办公室人员</v>
      </c>
      <c r="G144" s="21">
        <f>员工基本信息表!G50</f>
        <v>39155</v>
      </c>
      <c r="H144" s="19">
        <f>VLOOKUP(E144,基本工资!A:B,2,0)</f>
        <v>2000</v>
      </c>
      <c r="I144" s="19">
        <f>VLOOKUP(F144,岗位工资!A:B,2,0)</f>
        <v>750</v>
      </c>
      <c r="J144" s="19">
        <f>VLOOKUP(F144,奖金!A:B,2,0)</f>
        <v>1000</v>
      </c>
      <c r="K144" s="19">
        <f ca="1">(INT((NOW()-G144)/365))*50</f>
        <v>550</v>
      </c>
      <c r="L144" s="19">
        <f>IF(D144="女",30,10)</f>
        <v>10</v>
      </c>
      <c r="M144" s="19">
        <f>IF(F144="销售人员",300,150)</f>
        <v>150</v>
      </c>
      <c r="N144" s="19">
        <f>出勤表!E49</f>
        <v>100</v>
      </c>
      <c r="O144" s="19">
        <f ca="1">SUM(H144:M144)-N144</f>
        <v>4360</v>
      </c>
      <c r="P144" s="19">
        <f ca="1">ROUND(MAX((O144-5000)*1%*{3,10,20,25,30,35,45}-{0,210,1410,2660,4410,7160,15160},0),2)</f>
        <v>0</v>
      </c>
      <c r="Q144" s="25">
        <f ca="1">ROUND((O144-P144),1)</f>
        <v>4360</v>
      </c>
    </row>
    <row r="146" spans="1:17" ht="14.25">
      <c r="A146" s="18" t="s">
        <v>90</v>
      </c>
      <c r="B146" s="20" t="s">
        <v>0</v>
      </c>
      <c r="C146" s="20" t="s">
        <v>1</v>
      </c>
      <c r="D146" s="20" t="s">
        <v>2</v>
      </c>
      <c r="E146" s="20" t="s">
        <v>119</v>
      </c>
      <c r="F146" s="20" t="s">
        <v>98</v>
      </c>
      <c r="G146" s="20" t="s">
        <v>137</v>
      </c>
      <c r="H146" s="20" t="s">
        <v>128</v>
      </c>
      <c r="I146" s="20" t="s">
        <v>129</v>
      </c>
      <c r="J146" s="20" t="s">
        <v>130</v>
      </c>
      <c r="K146" s="20" t="s">
        <v>138</v>
      </c>
      <c r="L146" s="20" t="s">
        <v>131</v>
      </c>
      <c r="M146" s="20" t="s">
        <v>132</v>
      </c>
      <c r="N146" s="20" t="s">
        <v>133</v>
      </c>
      <c r="O146" s="20" t="s">
        <v>136</v>
      </c>
      <c r="P146" s="20" t="s">
        <v>134</v>
      </c>
      <c r="Q146" s="26" t="s">
        <v>135</v>
      </c>
    </row>
    <row r="147" spans="1:17" ht="14.25">
      <c r="A147" s="19">
        <f>员工基本信息表!A51</f>
        <v>49</v>
      </c>
      <c r="B147" s="19" t="str">
        <f>员工基本信息表!B51</f>
        <v>陈硕飞</v>
      </c>
      <c r="C147" s="19" t="str">
        <f>员工基本信息表!C51</f>
        <v>研发部</v>
      </c>
      <c r="D147" s="19" t="str">
        <f>员工基本信息表!D51</f>
        <v>男</v>
      </c>
      <c r="E147" s="19" t="str">
        <f>员工基本信息表!E51</f>
        <v>博士</v>
      </c>
      <c r="F147" s="19" t="str">
        <f>员工基本信息表!F51</f>
        <v>企业管理人员</v>
      </c>
      <c r="G147" s="21">
        <f>员工基本信息表!G51</f>
        <v>38574</v>
      </c>
      <c r="H147" s="19">
        <f>VLOOKUP(E147,基本工资!A:B,2,0)</f>
        <v>3500</v>
      </c>
      <c r="I147" s="19">
        <f>VLOOKUP(F147,岗位工资!A:B,2,0)</f>
        <v>1200</v>
      </c>
      <c r="J147" s="19">
        <f>VLOOKUP(F147,奖金!A:B,2,0)</f>
        <v>800</v>
      </c>
      <c r="K147" s="19">
        <f ca="1">(INT((NOW()-G147)/365))*50</f>
        <v>650</v>
      </c>
      <c r="L147" s="19">
        <f>IF(D147="女",30,10)</f>
        <v>10</v>
      </c>
      <c r="M147" s="19">
        <f>IF(F147="销售人员",300,150)</f>
        <v>150</v>
      </c>
      <c r="N147" s="19">
        <f>出勤表!E50</f>
        <v>0</v>
      </c>
      <c r="O147" s="19">
        <f ca="1">SUM(H147:M147)-N147</f>
        <v>6310</v>
      </c>
      <c r="P147" s="19">
        <f ca="1">ROUND(MAX((O147-5000)*1%*{3,10,20,25,30,35,45}-{0,210,1410,2660,4410,7160,15160},0),2)</f>
        <v>39.299999999999997</v>
      </c>
      <c r="Q147" s="25">
        <f ca="1">ROUND((O147-P147),1)</f>
        <v>6270.7</v>
      </c>
    </row>
    <row r="149" spans="1:17" ht="14.25">
      <c r="A149" s="18" t="s">
        <v>90</v>
      </c>
      <c r="B149" s="20" t="s">
        <v>0</v>
      </c>
      <c r="C149" s="20" t="s">
        <v>1</v>
      </c>
      <c r="D149" s="20" t="s">
        <v>2</v>
      </c>
      <c r="E149" s="20" t="s">
        <v>119</v>
      </c>
      <c r="F149" s="20" t="s">
        <v>98</v>
      </c>
      <c r="G149" s="20" t="s">
        <v>137</v>
      </c>
      <c r="H149" s="20" t="s">
        <v>128</v>
      </c>
      <c r="I149" s="20" t="s">
        <v>129</v>
      </c>
      <c r="J149" s="20" t="s">
        <v>130</v>
      </c>
      <c r="K149" s="20" t="s">
        <v>138</v>
      </c>
      <c r="L149" s="20" t="s">
        <v>131</v>
      </c>
      <c r="M149" s="20" t="s">
        <v>132</v>
      </c>
      <c r="N149" s="20" t="s">
        <v>133</v>
      </c>
      <c r="O149" s="20" t="s">
        <v>136</v>
      </c>
      <c r="P149" s="20" t="s">
        <v>134</v>
      </c>
      <c r="Q149" s="26" t="s">
        <v>135</v>
      </c>
    </row>
    <row r="150" spans="1:17" ht="14.25">
      <c r="A150" s="19">
        <f>员工基本信息表!A52</f>
        <v>50</v>
      </c>
      <c r="B150" s="19" t="str">
        <f>员工基本信息表!B52</f>
        <v>安永婷</v>
      </c>
      <c r="C150" s="19" t="str">
        <f>员工基本信息表!C52</f>
        <v>生产部</v>
      </c>
      <c r="D150" s="19" t="str">
        <f>员工基本信息表!D52</f>
        <v>女</v>
      </c>
      <c r="E150" s="19" t="str">
        <f>员工基本信息表!E52</f>
        <v>本科</v>
      </c>
      <c r="F150" s="19" t="str">
        <f>员工基本信息表!F52</f>
        <v>基本生产人员</v>
      </c>
      <c r="G150" s="21">
        <f>员工基本信息表!G52</f>
        <v>38972</v>
      </c>
      <c r="H150" s="19">
        <f>VLOOKUP(E150,基本工资!A:B,2,0)</f>
        <v>2000</v>
      </c>
      <c r="I150" s="19">
        <f>VLOOKUP(F150,岗位工资!A:B,2,0)</f>
        <v>850</v>
      </c>
      <c r="J150" s="19">
        <f>VLOOKUP(F150,奖金!A:B,2,0)</f>
        <v>1000</v>
      </c>
      <c r="K150" s="19">
        <f ca="1">(INT((NOW()-G150)/365))*50</f>
        <v>600</v>
      </c>
      <c r="L150" s="19">
        <f>IF(D150="女",30,10)</f>
        <v>30</v>
      </c>
      <c r="M150" s="19">
        <f>IF(F150="销售人员",300,150)</f>
        <v>150</v>
      </c>
      <c r="N150" s="19">
        <f>出勤表!E51</f>
        <v>0</v>
      </c>
      <c r="O150" s="19">
        <f ca="1">SUM(H150:M150)-N150</f>
        <v>4630</v>
      </c>
      <c r="P150" s="19">
        <f ca="1">ROUND(MAX((O150-5000)*1%*{3,10,20,25,30,35,45}-{0,210,1410,2660,4410,7160,15160},0),2)</f>
        <v>0</v>
      </c>
      <c r="Q150" s="25">
        <f ca="1">ROUND((O150-P150),1)</f>
        <v>4630</v>
      </c>
    </row>
    <row r="152" spans="1:17" ht="14.25">
      <c r="A152" s="18" t="s">
        <v>90</v>
      </c>
      <c r="B152" s="20" t="s">
        <v>0</v>
      </c>
      <c r="C152" s="20" t="s">
        <v>1</v>
      </c>
      <c r="D152" s="20" t="s">
        <v>2</v>
      </c>
      <c r="E152" s="20" t="s">
        <v>119</v>
      </c>
      <c r="F152" s="20" t="s">
        <v>98</v>
      </c>
      <c r="G152" s="20" t="s">
        <v>137</v>
      </c>
      <c r="H152" s="20" t="s">
        <v>128</v>
      </c>
      <c r="I152" s="20" t="s">
        <v>129</v>
      </c>
      <c r="J152" s="20" t="s">
        <v>130</v>
      </c>
      <c r="K152" s="20" t="s">
        <v>138</v>
      </c>
      <c r="L152" s="20" t="s">
        <v>131</v>
      </c>
      <c r="M152" s="20" t="s">
        <v>132</v>
      </c>
      <c r="N152" s="20" t="s">
        <v>133</v>
      </c>
      <c r="O152" s="20" t="s">
        <v>136</v>
      </c>
      <c r="P152" s="20" t="s">
        <v>134</v>
      </c>
      <c r="Q152" s="26" t="s">
        <v>135</v>
      </c>
    </row>
    <row r="153" spans="1:17" ht="14.25">
      <c r="A153" s="19">
        <f>员工基本信息表!A53</f>
        <v>51</v>
      </c>
      <c r="B153" s="19" t="str">
        <f>员工基本信息表!B53</f>
        <v>王昊鹏</v>
      </c>
      <c r="C153" s="19" t="str">
        <f>员工基本信息表!C53</f>
        <v>销售部</v>
      </c>
      <c r="D153" s="19" t="str">
        <f>员工基本信息表!D53</f>
        <v>男</v>
      </c>
      <c r="E153" s="19" t="str">
        <f>员工基本信息表!E53</f>
        <v>硕士</v>
      </c>
      <c r="F153" s="19" t="str">
        <f>员工基本信息表!F53</f>
        <v>销售人员</v>
      </c>
      <c r="G153" s="21">
        <f>员工基本信息表!G53</f>
        <v>38995</v>
      </c>
      <c r="H153" s="19">
        <f>VLOOKUP(E153,基本工资!A:B,2,0)</f>
        <v>2500</v>
      </c>
      <c r="I153" s="19">
        <f>VLOOKUP(F153,岗位工资!A:B,2,0)</f>
        <v>900</v>
      </c>
      <c r="J153" s="19">
        <f>VLOOKUP(F153,奖金!A:B,2,0)</f>
        <v>800</v>
      </c>
      <c r="K153" s="19">
        <f ca="1">(INT((NOW()-G153)/365))*50</f>
        <v>600</v>
      </c>
      <c r="L153" s="19">
        <f>IF(D153="女",30,10)</f>
        <v>10</v>
      </c>
      <c r="M153" s="19">
        <f>IF(F153="销售人员",300,150)</f>
        <v>300</v>
      </c>
      <c r="N153" s="19">
        <f>出勤表!E52</f>
        <v>50</v>
      </c>
      <c r="O153" s="19">
        <f ca="1">SUM(H153:M153)-N153</f>
        <v>5060</v>
      </c>
      <c r="P153" s="19">
        <f ca="1">ROUND(MAX((O153-5000)*1%*{3,10,20,25,30,35,45}-{0,210,1410,2660,4410,7160,15160},0),2)</f>
        <v>1.8</v>
      </c>
      <c r="Q153" s="25">
        <f ca="1">ROUND((O153-P153),1)</f>
        <v>5058.2</v>
      </c>
    </row>
    <row r="155" spans="1:17" ht="14.25">
      <c r="A155" s="18" t="s">
        <v>90</v>
      </c>
      <c r="B155" s="20" t="s">
        <v>0</v>
      </c>
      <c r="C155" s="20" t="s">
        <v>1</v>
      </c>
      <c r="D155" s="20" t="s">
        <v>2</v>
      </c>
      <c r="E155" s="20" t="s">
        <v>119</v>
      </c>
      <c r="F155" s="20" t="s">
        <v>98</v>
      </c>
      <c r="G155" s="20" t="s">
        <v>137</v>
      </c>
      <c r="H155" s="20" t="s">
        <v>128</v>
      </c>
      <c r="I155" s="20" t="s">
        <v>129</v>
      </c>
      <c r="J155" s="20" t="s">
        <v>130</v>
      </c>
      <c r="K155" s="20" t="s">
        <v>138</v>
      </c>
      <c r="L155" s="20" t="s">
        <v>131</v>
      </c>
      <c r="M155" s="20" t="s">
        <v>132</v>
      </c>
      <c r="N155" s="20" t="s">
        <v>133</v>
      </c>
      <c r="O155" s="20" t="s">
        <v>136</v>
      </c>
      <c r="P155" s="20" t="s">
        <v>134</v>
      </c>
      <c r="Q155" s="26" t="s">
        <v>135</v>
      </c>
    </row>
    <row r="156" spans="1:17" ht="14.25">
      <c r="A156" s="19">
        <f>员工基本信息表!A54</f>
        <v>52</v>
      </c>
      <c r="B156" s="19" t="str">
        <f>员工基本信息表!B54</f>
        <v>李鑫</v>
      </c>
      <c r="C156" s="19" t="str">
        <f>员工基本信息表!C54</f>
        <v>生产部</v>
      </c>
      <c r="D156" s="19" t="str">
        <f>员工基本信息表!D54</f>
        <v>男</v>
      </c>
      <c r="E156" s="19" t="str">
        <f>员工基本信息表!E54</f>
        <v>本科</v>
      </c>
      <c r="F156" s="19" t="str">
        <f>员工基本信息表!F54</f>
        <v>重要生产人员</v>
      </c>
      <c r="G156" s="21">
        <f>员工基本信息表!G54</f>
        <v>35898</v>
      </c>
      <c r="H156" s="19">
        <f>VLOOKUP(E156,基本工资!A:B,2,0)</f>
        <v>2000</v>
      </c>
      <c r="I156" s="19">
        <f>VLOOKUP(F156,岗位工资!A:B,2,0)</f>
        <v>1500</v>
      </c>
      <c r="J156" s="19">
        <f>VLOOKUP(F156,奖金!A:B,2,0)</f>
        <v>1000</v>
      </c>
      <c r="K156" s="19">
        <f ca="1">(INT((NOW()-G156)/365))*50</f>
        <v>1000</v>
      </c>
      <c r="L156" s="19">
        <f>IF(D156="女",30,10)</f>
        <v>10</v>
      </c>
      <c r="M156" s="19">
        <f>IF(F156="销售人员",300,150)</f>
        <v>150</v>
      </c>
      <c r="N156" s="19">
        <f>出勤表!E53</f>
        <v>0</v>
      </c>
      <c r="O156" s="19">
        <f ca="1">SUM(H156:M156)-N156</f>
        <v>5660</v>
      </c>
      <c r="P156" s="19">
        <f ca="1">ROUND(MAX((O156-5000)*1%*{3,10,20,25,30,35,45}-{0,210,1410,2660,4410,7160,15160},0),2)</f>
        <v>19.8</v>
      </c>
      <c r="Q156" s="25">
        <f ca="1">ROUND((O156-P156),1)</f>
        <v>5640.2</v>
      </c>
    </row>
    <row r="158" spans="1:17" ht="14.25">
      <c r="A158" s="18" t="s">
        <v>90</v>
      </c>
      <c r="B158" s="20" t="s">
        <v>0</v>
      </c>
      <c r="C158" s="20" t="s">
        <v>1</v>
      </c>
      <c r="D158" s="20" t="s">
        <v>2</v>
      </c>
      <c r="E158" s="20" t="s">
        <v>119</v>
      </c>
      <c r="F158" s="20" t="s">
        <v>98</v>
      </c>
      <c r="G158" s="20" t="s">
        <v>137</v>
      </c>
      <c r="H158" s="20" t="s">
        <v>128</v>
      </c>
      <c r="I158" s="20" t="s">
        <v>129</v>
      </c>
      <c r="J158" s="20" t="s">
        <v>130</v>
      </c>
      <c r="K158" s="20" t="s">
        <v>138</v>
      </c>
      <c r="L158" s="20" t="s">
        <v>131</v>
      </c>
      <c r="M158" s="20" t="s">
        <v>132</v>
      </c>
      <c r="N158" s="20" t="s">
        <v>133</v>
      </c>
      <c r="O158" s="20" t="s">
        <v>136</v>
      </c>
      <c r="P158" s="20" t="s">
        <v>134</v>
      </c>
      <c r="Q158" s="26" t="s">
        <v>135</v>
      </c>
    </row>
    <row r="159" spans="1:17" ht="14.25">
      <c r="A159" s="19">
        <f>员工基本信息表!A55</f>
        <v>53</v>
      </c>
      <c r="B159" s="19" t="str">
        <f>员工基本信息表!B55</f>
        <v>辛宁</v>
      </c>
      <c r="C159" s="19" t="str">
        <f>员工基本信息表!C55</f>
        <v>财务部</v>
      </c>
      <c r="D159" s="19" t="str">
        <f>员工基本信息表!D55</f>
        <v>女</v>
      </c>
      <c r="E159" s="19" t="str">
        <f>员工基本信息表!E55</f>
        <v>硕士</v>
      </c>
      <c r="F159" s="19" t="str">
        <f>员工基本信息表!F55</f>
        <v>企业管理人员</v>
      </c>
      <c r="G159" s="21">
        <f>员工基本信息表!G55</f>
        <v>37480</v>
      </c>
      <c r="H159" s="19">
        <f>VLOOKUP(E159,基本工资!A:B,2,0)</f>
        <v>2500</v>
      </c>
      <c r="I159" s="19">
        <f>VLOOKUP(F159,岗位工资!A:B,2,0)</f>
        <v>1200</v>
      </c>
      <c r="J159" s="19">
        <f>VLOOKUP(F159,奖金!A:B,2,0)</f>
        <v>800</v>
      </c>
      <c r="K159" s="19">
        <f ca="1">(INT((NOW()-G159)/365))*50</f>
        <v>800</v>
      </c>
      <c r="L159" s="19">
        <f>IF(D159="女",30,10)</f>
        <v>30</v>
      </c>
      <c r="M159" s="19">
        <f>IF(F159="销售人员",300,150)</f>
        <v>150</v>
      </c>
      <c r="N159" s="19">
        <f>出勤表!E54</f>
        <v>30</v>
      </c>
      <c r="O159" s="19">
        <f ca="1">SUM(H159:M159)-N159</f>
        <v>5450</v>
      </c>
      <c r="P159" s="19">
        <f ca="1">ROUND(MAX((O159-5000)*1%*{3,10,20,25,30,35,45}-{0,210,1410,2660,4410,7160,15160},0),2)</f>
        <v>13.5</v>
      </c>
      <c r="Q159" s="25">
        <f ca="1">ROUND((O159-P159),1)</f>
        <v>5436.5</v>
      </c>
    </row>
    <row r="161" spans="1:17" ht="14.25">
      <c r="A161" s="18" t="s">
        <v>90</v>
      </c>
      <c r="B161" s="20" t="s">
        <v>0</v>
      </c>
      <c r="C161" s="20" t="s">
        <v>1</v>
      </c>
      <c r="D161" s="20" t="s">
        <v>2</v>
      </c>
      <c r="E161" s="20" t="s">
        <v>119</v>
      </c>
      <c r="F161" s="20" t="s">
        <v>98</v>
      </c>
      <c r="G161" s="20" t="s">
        <v>137</v>
      </c>
      <c r="H161" s="20" t="s">
        <v>128</v>
      </c>
      <c r="I161" s="20" t="s">
        <v>129</v>
      </c>
      <c r="J161" s="20" t="s">
        <v>130</v>
      </c>
      <c r="K161" s="20" t="s">
        <v>138</v>
      </c>
      <c r="L161" s="20" t="s">
        <v>131</v>
      </c>
      <c r="M161" s="20" t="s">
        <v>132</v>
      </c>
      <c r="N161" s="20" t="s">
        <v>133</v>
      </c>
      <c r="O161" s="20" t="s">
        <v>136</v>
      </c>
      <c r="P161" s="20" t="s">
        <v>134</v>
      </c>
      <c r="Q161" s="26" t="s">
        <v>135</v>
      </c>
    </row>
    <row r="162" spans="1:17" ht="14.25">
      <c r="A162" s="19">
        <f>员工基本信息表!A56</f>
        <v>54</v>
      </c>
      <c r="B162" s="19" t="str">
        <f>员工基本信息表!B56</f>
        <v>夏洁</v>
      </c>
      <c r="C162" s="19" t="str">
        <f>员工基本信息表!C56</f>
        <v>生产部</v>
      </c>
      <c r="D162" s="19" t="str">
        <f>员工基本信息表!D56</f>
        <v>女</v>
      </c>
      <c r="E162" s="19" t="str">
        <f>员工基本信息表!E56</f>
        <v>专科</v>
      </c>
      <c r="F162" s="19" t="str">
        <f>员工基本信息表!F56</f>
        <v>基本生产人员</v>
      </c>
      <c r="G162" s="21">
        <f>员工基本信息表!G56</f>
        <v>39313</v>
      </c>
      <c r="H162" s="19">
        <f>VLOOKUP(E162,基本工资!A:B,2,0)</f>
        <v>1500</v>
      </c>
      <c r="I162" s="19">
        <f>VLOOKUP(F162,岗位工资!A:B,2,0)</f>
        <v>850</v>
      </c>
      <c r="J162" s="19">
        <f>VLOOKUP(F162,奖金!A:B,2,0)</f>
        <v>1000</v>
      </c>
      <c r="K162" s="19">
        <f ca="1">(INT((NOW()-G162)/365))*50</f>
        <v>550</v>
      </c>
      <c r="L162" s="19">
        <f>IF(D162="女",30,10)</f>
        <v>30</v>
      </c>
      <c r="M162" s="19">
        <f>IF(F162="销售人员",300,150)</f>
        <v>150</v>
      </c>
      <c r="N162" s="19">
        <f>出勤表!E55</f>
        <v>30</v>
      </c>
      <c r="O162" s="19">
        <f ca="1">SUM(H162:M162)-N162</f>
        <v>4050</v>
      </c>
      <c r="P162" s="19">
        <f ca="1">ROUND(MAX((O162-5000)*1%*{3,10,20,25,30,35,45}-{0,210,1410,2660,4410,7160,15160},0),2)</f>
        <v>0</v>
      </c>
      <c r="Q162" s="25">
        <f ca="1">ROUND((O162-P162),1)</f>
        <v>4050</v>
      </c>
    </row>
    <row r="164" spans="1:17" ht="14.25">
      <c r="A164" s="18" t="s">
        <v>90</v>
      </c>
      <c r="B164" s="20" t="s">
        <v>0</v>
      </c>
      <c r="C164" s="20" t="s">
        <v>1</v>
      </c>
      <c r="D164" s="20" t="s">
        <v>2</v>
      </c>
      <c r="E164" s="20" t="s">
        <v>119</v>
      </c>
      <c r="F164" s="20" t="s">
        <v>98</v>
      </c>
      <c r="G164" s="20" t="s">
        <v>137</v>
      </c>
      <c r="H164" s="20" t="s">
        <v>128</v>
      </c>
      <c r="I164" s="20" t="s">
        <v>129</v>
      </c>
      <c r="J164" s="20" t="s">
        <v>130</v>
      </c>
      <c r="K164" s="20" t="s">
        <v>138</v>
      </c>
      <c r="L164" s="20" t="s">
        <v>131</v>
      </c>
      <c r="M164" s="20" t="s">
        <v>132</v>
      </c>
      <c r="N164" s="20" t="s">
        <v>133</v>
      </c>
      <c r="O164" s="20" t="s">
        <v>136</v>
      </c>
      <c r="P164" s="20" t="s">
        <v>134</v>
      </c>
      <c r="Q164" s="26" t="s">
        <v>135</v>
      </c>
    </row>
    <row r="165" spans="1:17" ht="14.25">
      <c r="A165" s="19">
        <f>员工基本信息表!A57</f>
        <v>55</v>
      </c>
      <c r="B165" s="19" t="str">
        <f>员工基本信息表!B57</f>
        <v>孙倩颖</v>
      </c>
      <c r="C165" s="19" t="str">
        <f>员工基本信息表!C57</f>
        <v>研发部</v>
      </c>
      <c r="D165" s="19" t="str">
        <f>员工基本信息表!D57</f>
        <v>女</v>
      </c>
      <c r="E165" s="19" t="str">
        <f>员工基本信息表!E57</f>
        <v>博士</v>
      </c>
      <c r="F165" s="19" t="str">
        <f>员工基本信息表!F57</f>
        <v>重要生产人员</v>
      </c>
      <c r="G165" s="21">
        <f>员工基本信息表!G57</f>
        <v>39494</v>
      </c>
      <c r="H165" s="19">
        <f>VLOOKUP(E165,基本工资!A:B,2,0)</f>
        <v>3500</v>
      </c>
      <c r="I165" s="19">
        <f>VLOOKUP(F165,岗位工资!A:B,2,0)</f>
        <v>1500</v>
      </c>
      <c r="J165" s="19">
        <f>VLOOKUP(F165,奖金!A:B,2,0)</f>
        <v>1000</v>
      </c>
      <c r="K165" s="19">
        <f ca="1">(INT((NOW()-G165)/365))*50</f>
        <v>500</v>
      </c>
      <c r="L165" s="19">
        <f>IF(D165="女",30,10)</f>
        <v>30</v>
      </c>
      <c r="M165" s="19">
        <f>IF(F165="销售人员",300,150)</f>
        <v>150</v>
      </c>
      <c r="N165" s="19">
        <f>出勤表!E56</f>
        <v>50</v>
      </c>
      <c r="O165" s="19">
        <f ca="1">SUM(H165:M165)-N165</f>
        <v>6630</v>
      </c>
      <c r="P165" s="19">
        <f ca="1">ROUND(MAX((O165-5000)*1%*{3,10,20,25,30,35,45}-{0,210,1410,2660,4410,7160,15160},0),2)</f>
        <v>48.9</v>
      </c>
      <c r="Q165" s="25">
        <f ca="1">ROUND((O165-P165),1)</f>
        <v>6581.1</v>
      </c>
    </row>
    <row r="167" spans="1:17" ht="14.25">
      <c r="A167" s="18" t="s">
        <v>90</v>
      </c>
      <c r="B167" s="20" t="s">
        <v>0</v>
      </c>
      <c r="C167" s="20" t="s">
        <v>1</v>
      </c>
      <c r="D167" s="20" t="s">
        <v>2</v>
      </c>
      <c r="E167" s="20" t="s">
        <v>119</v>
      </c>
      <c r="F167" s="20" t="s">
        <v>98</v>
      </c>
      <c r="G167" s="20" t="s">
        <v>137</v>
      </c>
      <c r="H167" s="20" t="s">
        <v>128</v>
      </c>
      <c r="I167" s="20" t="s">
        <v>129</v>
      </c>
      <c r="J167" s="20" t="s">
        <v>130</v>
      </c>
      <c r="K167" s="20" t="s">
        <v>138</v>
      </c>
      <c r="L167" s="20" t="s">
        <v>131</v>
      </c>
      <c r="M167" s="20" t="s">
        <v>132</v>
      </c>
      <c r="N167" s="20" t="s">
        <v>133</v>
      </c>
      <c r="O167" s="20" t="s">
        <v>136</v>
      </c>
      <c r="P167" s="20" t="s">
        <v>134</v>
      </c>
      <c r="Q167" s="26" t="s">
        <v>135</v>
      </c>
    </row>
    <row r="168" spans="1:17" ht="14.25">
      <c r="A168" s="19">
        <f>员工基本信息表!A58</f>
        <v>56</v>
      </c>
      <c r="B168" s="19" t="str">
        <f>员工基本信息表!B58</f>
        <v>陈慧东</v>
      </c>
      <c r="C168" s="19" t="str">
        <f>员工基本信息表!C58</f>
        <v>生产部</v>
      </c>
      <c r="D168" s="19" t="str">
        <f>员工基本信息表!D58</f>
        <v>男</v>
      </c>
      <c r="E168" s="19" t="str">
        <f>员工基本信息表!E58</f>
        <v>专科</v>
      </c>
      <c r="F168" s="19" t="str">
        <f>员工基本信息表!F58</f>
        <v>基本生产人员</v>
      </c>
      <c r="G168" s="21">
        <f>员工基本信息表!G58</f>
        <v>39155</v>
      </c>
      <c r="H168" s="19">
        <f>VLOOKUP(E168,基本工资!A:B,2,0)</f>
        <v>1500</v>
      </c>
      <c r="I168" s="19">
        <f>VLOOKUP(F168,岗位工资!A:B,2,0)</f>
        <v>850</v>
      </c>
      <c r="J168" s="19">
        <f>VLOOKUP(F168,奖金!A:B,2,0)</f>
        <v>1000</v>
      </c>
      <c r="K168" s="19">
        <f ca="1">(INT((NOW()-G168)/365))*50</f>
        <v>550</v>
      </c>
      <c r="L168" s="19">
        <f>IF(D168="女",30,10)</f>
        <v>10</v>
      </c>
      <c r="M168" s="19">
        <f>IF(F168="销售人员",300,150)</f>
        <v>150</v>
      </c>
      <c r="N168" s="19">
        <f>出勤表!E57</f>
        <v>30</v>
      </c>
      <c r="O168" s="19">
        <f ca="1">SUM(H168:M168)-N168</f>
        <v>4030</v>
      </c>
      <c r="P168" s="19">
        <f ca="1">ROUND(MAX((O168-5000)*1%*{3,10,20,25,30,35,45}-{0,210,1410,2660,4410,7160,15160},0),2)</f>
        <v>0</v>
      </c>
      <c r="Q168" s="25">
        <f ca="1">ROUND((O168-P168),1)</f>
        <v>4030</v>
      </c>
    </row>
    <row r="170" spans="1:17" ht="14.25">
      <c r="A170" s="18" t="s">
        <v>90</v>
      </c>
      <c r="B170" s="20" t="s">
        <v>0</v>
      </c>
      <c r="C170" s="20" t="s">
        <v>1</v>
      </c>
      <c r="D170" s="20" t="s">
        <v>2</v>
      </c>
      <c r="E170" s="20" t="s">
        <v>119</v>
      </c>
      <c r="F170" s="20" t="s">
        <v>98</v>
      </c>
      <c r="G170" s="20" t="s">
        <v>137</v>
      </c>
      <c r="H170" s="20" t="s">
        <v>128</v>
      </c>
      <c r="I170" s="20" t="s">
        <v>129</v>
      </c>
      <c r="J170" s="20" t="s">
        <v>130</v>
      </c>
      <c r="K170" s="20" t="s">
        <v>138</v>
      </c>
      <c r="L170" s="20" t="s">
        <v>131</v>
      </c>
      <c r="M170" s="20" t="s">
        <v>132</v>
      </c>
      <c r="N170" s="20" t="s">
        <v>133</v>
      </c>
      <c r="O170" s="20" t="s">
        <v>136</v>
      </c>
      <c r="P170" s="20" t="s">
        <v>134</v>
      </c>
      <c r="Q170" s="26" t="s">
        <v>135</v>
      </c>
    </row>
    <row r="171" spans="1:17" ht="14.25">
      <c r="A171" s="19">
        <f>员工基本信息表!A59</f>
        <v>57</v>
      </c>
      <c r="B171" s="19" t="str">
        <f>员工基本信息表!B59</f>
        <v>申晓峰</v>
      </c>
      <c r="C171" s="19" t="str">
        <f>员工基本信息表!C59</f>
        <v>销售部</v>
      </c>
      <c r="D171" s="19" t="str">
        <f>员工基本信息表!D59</f>
        <v>男</v>
      </c>
      <c r="E171" s="19" t="str">
        <f>员工基本信息表!E59</f>
        <v>本科</v>
      </c>
      <c r="F171" s="19" t="str">
        <f>员工基本信息表!F59</f>
        <v>销售人员</v>
      </c>
      <c r="G171" s="21">
        <f>员工基本信息表!G59</f>
        <v>38574</v>
      </c>
      <c r="H171" s="19">
        <f>VLOOKUP(E171,基本工资!A:B,2,0)</f>
        <v>2000</v>
      </c>
      <c r="I171" s="19">
        <f>VLOOKUP(F171,岗位工资!A:B,2,0)</f>
        <v>900</v>
      </c>
      <c r="J171" s="19">
        <f>VLOOKUP(F171,奖金!A:B,2,0)</f>
        <v>800</v>
      </c>
      <c r="K171" s="19">
        <f ca="1">(INT((NOW()-G171)/365))*50</f>
        <v>650</v>
      </c>
      <c r="L171" s="19">
        <f>IF(D171="女",30,10)</f>
        <v>10</v>
      </c>
      <c r="M171" s="19">
        <f>IF(F171="销售人员",300,150)</f>
        <v>300</v>
      </c>
      <c r="N171" s="19">
        <f>出勤表!E58</f>
        <v>0</v>
      </c>
      <c r="O171" s="19">
        <f ca="1">SUM(H171:M171)-N171</f>
        <v>4660</v>
      </c>
      <c r="P171" s="19">
        <f ca="1">ROUND(MAX((O171-5000)*1%*{3,10,20,25,30,35,45}-{0,210,1410,2660,4410,7160,15160},0),2)</f>
        <v>0</v>
      </c>
      <c r="Q171" s="25">
        <f ca="1">ROUND((O171-P171),1)</f>
        <v>4660</v>
      </c>
    </row>
    <row r="173" spans="1:17" ht="14.25">
      <c r="A173" s="18" t="s">
        <v>90</v>
      </c>
      <c r="B173" s="20" t="s">
        <v>0</v>
      </c>
      <c r="C173" s="20" t="s">
        <v>1</v>
      </c>
      <c r="D173" s="20" t="s">
        <v>2</v>
      </c>
      <c r="E173" s="20" t="s">
        <v>119</v>
      </c>
      <c r="F173" s="20" t="s">
        <v>98</v>
      </c>
      <c r="G173" s="20" t="s">
        <v>137</v>
      </c>
      <c r="H173" s="20" t="s">
        <v>128</v>
      </c>
      <c r="I173" s="20" t="s">
        <v>129</v>
      </c>
      <c r="J173" s="20" t="s">
        <v>130</v>
      </c>
      <c r="K173" s="20" t="s">
        <v>138</v>
      </c>
      <c r="L173" s="20" t="s">
        <v>131</v>
      </c>
      <c r="M173" s="20" t="s">
        <v>132</v>
      </c>
      <c r="N173" s="20" t="s">
        <v>133</v>
      </c>
      <c r="O173" s="20" t="s">
        <v>136</v>
      </c>
      <c r="P173" s="20" t="s">
        <v>134</v>
      </c>
      <c r="Q173" s="26" t="s">
        <v>135</v>
      </c>
    </row>
    <row r="174" spans="1:17" ht="14.25">
      <c r="A174" s="19">
        <f>员工基本信息表!A60</f>
        <v>58</v>
      </c>
      <c r="B174" s="19" t="str">
        <f>员工基本信息表!B60</f>
        <v>张佳</v>
      </c>
      <c r="C174" s="19" t="str">
        <f>员工基本信息表!C60</f>
        <v>人事部</v>
      </c>
      <c r="D174" s="19" t="str">
        <f>员工基本信息表!D60</f>
        <v>男</v>
      </c>
      <c r="E174" s="19" t="str">
        <f>员工基本信息表!E60</f>
        <v>硕士</v>
      </c>
      <c r="F174" s="19" t="str">
        <f>员工基本信息表!F60</f>
        <v>企业管理人员</v>
      </c>
      <c r="G174" s="21">
        <f>员工基本信息表!G60</f>
        <v>38972</v>
      </c>
      <c r="H174" s="19">
        <f>VLOOKUP(E174,基本工资!A:B,2,0)</f>
        <v>2500</v>
      </c>
      <c r="I174" s="19">
        <f>VLOOKUP(F174,岗位工资!A:B,2,0)</f>
        <v>1200</v>
      </c>
      <c r="J174" s="19">
        <f>VLOOKUP(F174,奖金!A:B,2,0)</f>
        <v>800</v>
      </c>
      <c r="K174" s="19">
        <f ca="1">(INT((NOW()-G174)/365))*50</f>
        <v>600</v>
      </c>
      <c r="L174" s="19">
        <f>IF(D174="女",30,10)</f>
        <v>10</v>
      </c>
      <c r="M174" s="19">
        <f>IF(F174="销售人员",300,150)</f>
        <v>150</v>
      </c>
      <c r="N174" s="19">
        <f>出勤表!E59</f>
        <v>50</v>
      </c>
      <c r="O174" s="19">
        <f ca="1">SUM(H174:M174)-N174</f>
        <v>5210</v>
      </c>
      <c r="P174" s="19">
        <f ca="1">ROUND(MAX((O174-5000)*1%*{3,10,20,25,30,35,45}-{0,210,1410,2660,4410,7160,15160},0),2)</f>
        <v>6.3</v>
      </c>
      <c r="Q174" s="25">
        <f ca="1">ROUND((O174-P174),1)</f>
        <v>5203.7</v>
      </c>
    </row>
    <row r="176" spans="1:17" ht="14.25">
      <c r="A176" s="18" t="s">
        <v>90</v>
      </c>
      <c r="B176" s="20" t="s">
        <v>0</v>
      </c>
      <c r="C176" s="20" t="s">
        <v>1</v>
      </c>
      <c r="D176" s="20" t="s">
        <v>2</v>
      </c>
      <c r="E176" s="20" t="s">
        <v>119</v>
      </c>
      <c r="F176" s="20" t="s">
        <v>98</v>
      </c>
      <c r="G176" s="20" t="s">
        <v>137</v>
      </c>
      <c r="H176" s="20" t="s">
        <v>128</v>
      </c>
      <c r="I176" s="20" t="s">
        <v>129</v>
      </c>
      <c r="J176" s="20" t="s">
        <v>130</v>
      </c>
      <c r="K176" s="20" t="s">
        <v>138</v>
      </c>
      <c r="L176" s="20" t="s">
        <v>131</v>
      </c>
      <c r="M176" s="20" t="s">
        <v>132</v>
      </c>
      <c r="N176" s="20" t="s">
        <v>133</v>
      </c>
      <c r="O176" s="20" t="s">
        <v>136</v>
      </c>
      <c r="P176" s="20" t="s">
        <v>134</v>
      </c>
      <c r="Q176" s="26" t="s">
        <v>135</v>
      </c>
    </row>
    <row r="177" spans="1:17" ht="14.25">
      <c r="A177" s="19">
        <f>员工基本信息表!A61</f>
        <v>59</v>
      </c>
      <c r="B177" s="19" t="str">
        <f>员工基本信息表!B61</f>
        <v>郑海龙</v>
      </c>
      <c r="C177" s="19" t="str">
        <f>员工基本信息表!C61</f>
        <v>财务部</v>
      </c>
      <c r="D177" s="19" t="str">
        <f>员工基本信息表!D61</f>
        <v>男</v>
      </c>
      <c r="E177" s="19" t="str">
        <f>员工基本信息表!E61</f>
        <v>专科</v>
      </c>
      <c r="F177" s="19" t="str">
        <f>员工基本信息表!F61</f>
        <v>办公室人员</v>
      </c>
      <c r="G177" s="21">
        <f>员工基本信息表!G61</f>
        <v>38995</v>
      </c>
      <c r="H177" s="19">
        <f>VLOOKUP(E177,基本工资!A:B,2,0)</f>
        <v>1500</v>
      </c>
      <c r="I177" s="19">
        <f>VLOOKUP(F177,岗位工资!A:B,2,0)</f>
        <v>750</v>
      </c>
      <c r="J177" s="19">
        <f>VLOOKUP(F177,奖金!A:B,2,0)</f>
        <v>1000</v>
      </c>
      <c r="K177" s="19">
        <f ca="1">(INT((NOW()-G177)/365))*50</f>
        <v>600</v>
      </c>
      <c r="L177" s="19">
        <f>IF(D177="女",30,10)</f>
        <v>10</v>
      </c>
      <c r="M177" s="19">
        <f>IF(F177="销售人员",300,150)</f>
        <v>150</v>
      </c>
      <c r="N177" s="19">
        <f>出勤表!E60</f>
        <v>0</v>
      </c>
      <c r="O177" s="19">
        <f ca="1">SUM(H177:M177)-N177</f>
        <v>4010</v>
      </c>
      <c r="P177" s="19">
        <f ca="1">ROUND(MAX((O177-5000)*1%*{3,10,20,25,30,35,45}-{0,210,1410,2660,4410,7160,15160},0),2)</f>
        <v>0</v>
      </c>
      <c r="Q177" s="25">
        <f ca="1">ROUND((O177-P177),1)</f>
        <v>4010</v>
      </c>
    </row>
    <row r="179" spans="1:17" ht="14.25">
      <c r="A179" s="18" t="s">
        <v>90</v>
      </c>
      <c r="B179" s="20" t="s">
        <v>0</v>
      </c>
      <c r="C179" s="20" t="s">
        <v>1</v>
      </c>
      <c r="D179" s="20" t="s">
        <v>2</v>
      </c>
      <c r="E179" s="20" t="s">
        <v>119</v>
      </c>
      <c r="F179" s="20" t="s">
        <v>98</v>
      </c>
      <c r="G179" s="20" t="s">
        <v>137</v>
      </c>
      <c r="H179" s="20" t="s">
        <v>128</v>
      </c>
      <c r="I179" s="20" t="s">
        <v>129</v>
      </c>
      <c r="J179" s="20" t="s">
        <v>130</v>
      </c>
      <c r="K179" s="20" t="s">
        <v>138</v>
      </c>
      <c r="L179" s="20" t="s">
        <v>131</v>
      </c>
      <c r="M179" s="20" t="s">
        <v>132</v>
      </c>
      <c r="N179" s="20" t="s">
        <v>133</v>
      </c>
      <c r="O179" s="20" t="s">
        <v>136</v>
      </c>
      <c r="P179" s="20" t="s">
        <v>134</v>
      </c>
      <c r="Q179" s="26" t="s">
        <v>135</v>
      </c>
    </row>
    <row r="180" spans="1:17" ht="14.25">
      <c r="A180" s="19">
        <f>员工基本信息表!A62</f>
        <v>60</v>
      </c>
      <c r="B180" s="19" t="str">
        <f>员工基本信息表!B62</f>
        <v>乐娇</v>
      </c>
      <c r="C180" s="19" t="str">
        <f>员工基本信息表!C62</f>
        <v>生产部</v>
      </c>
      <c r="D180" s="19" t="str">
        <f>员工基本信息表!D62</f>
        <v>女</v>
      </c>
      <c r="E180" s="19" t="str">
        <f>员工基本信息表!E62</f>
        <v>本科</v>
      </c>
      <c r="F180" s="19" t="str">
        <f>员工基本信息表!F62</f>
        <v>重要生产人员</v>
      </c>
      <c r="G180" s="21">
        <f>员工基本信息表!G62</f>
        <v>38455</v>
      </c>
      <c r="H180" s="19">
        <f>VLOOKUP(E180,基本工资!A:B,2,0)</f>
        <v>2000</v>
      </c>
      <c r="I180" s="19">
        <f>VLOOKUP(F180,岗位工资!A:B,2,0)</f>
        <v>1500</v>
      </c>
      <c r="J180" s="19">
        <f>VLOOKUP(F180,奖金!A:B,2,0)</f>
        <v>1000</v>
      </c>
      <c r="K180" s="19">
        <f ca="1">(INT((NOW()-G180)/365))*50</f>
        <v>650</v>
      </c>
      <c r="L180" s="19">
        <f>IF(D180="女",30,10)</f>
        <v>30</v>
      </c>
      <c r="M180" s="19">
        <f>IF(F180="销售人员",300,150)</f>
        <v>150</v>
      </c>
      <c r="N180" s="19">
        <f>出勤表!E61</f>
        <v>50</v>
      </c>
      <c r="O180" s="19">
        <f ca="1">SUM(H180:M180)-N180</f>
        <v>5280</v>
      </c>
      <c r="P180" s="19">
        <f ca="1">ROUND(MAX((O180-5000)*1%*{3,10,20,25,30,35,45}-{0,210,1410,2660,4410,7160,15160},0),2)</f>
        <v>8.4</v>
      </c>
      <c r="Q180" s="25">
        <f ca="1">ROUND((O180-P180),1)</f>
        <v>5271.6</v>
      </c>
    </row>
    <row r="181" spans="1:17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23"/>
    </row>
    <row r="182" spans="1:17" ht="14.25">
      <c r="A182" s="5" t="s">
        <v>90</v>
      </c>
      <c r="B182" s="6" t="s">
        <v>0</v>
      </c>
      <c r="C182" s="6" t="s">
        <v>1</v>
      </c>
      <c r="D182" s="6" t="s">
        <v>2</v>
      </c>
      <c r="E182" s="6" t="s">
        <v>119</v>
      </c>
      <c r="F182" s="6" t="s">
        <v>98</v>
      </c>
      <c r="G182" s="6" t="s">
        <v>137</v>
      </c>
      <c r="H182" s="6" t="s">
        <v>128</v>
      </c>
      <c r="I182" s="6" t="s">
        <v>129</v>
      </c>
      <c r="J182" s="6" t="s">
        <v>130</v>
      </c>
      <c r="K182" s="6" t="s">
        <v>138</v>
      </c>
      <c r="L182" s="6" t="s">
        <v>131</v>
      </c>
      <c r="M182" s="6" t="s">
        <v>132</v>
      </c>
      <c r="N182" s="6" t="s">
        <v>133</v>
      </c>
      <c r="O182" s="6" t="s">
        <v>136</v>
      </c>
      <c r="P182" s="6" t="s">
        <v>134</v>
      </c>
      <c r="Q182" s="22" t="s">
        <v>135</v>
      </c>
    </row>
    <row r="183" spans="1:17" ht="14.25">
      <c r="A183" s="3">
        <f>员工基本信息表!A63</f>
        <v>61</v>
      </c>
      <c r="B183" s="3" t="str">
        <f>员工基本信息表!B63</f>
        <v>李亚蕊</v>
      </c>
      <c r="C183" s="3" t="str">
        <f>员工基本信息表!C63</f>
        <v>研发部</v>
      </c>
      <c r="D183" s="3" t="str">
        <f>员工基本信息表!D63</f>
        <v>女</v>
      </c>
      <c r="E183" s="3" t="str">
        <f>员工基本信息表!E63</f>
        <v>硕士</v>
      </c>
      <c r="F183" s="3" t="str">
        <f>员工基本信息表!F63</f>
        <v>办公室人员</v>
      </c>
      <c r="G183" s="8">
        <f>员工基本信息表!G63</f>
        <v>38941</v>
      </c>
      <c r="H183" s="3">
        <f>VLOOKUP(E183,基本工资!A:B,2,0)</f>
        <v>2500</v>
      </c>
      <c r="I183" s="3">
        <f>VLOOKUP(F183,岗位工资!A:B,2,0)</f>
        <v>750</v>
      </c>
      <c r="J183" s="3">
        <f>VLOOKUP(F183,奖金!A:B,2,0)</f>
        <v>1000</v>
      </c>
      <c r="K183" s="3">
        <f ca="1">(INT((NOW()-G183)/365))*50</f>
        <v>600</v>
      </c>
      <c r="L183" s="3">
        <f>IF(D183="女",30,10)</f>
        <v>30</v>
      </c>
      <c r="M183" s="3">
        <f>IF(F183="销售人员",300,150)</f>
        <v>150</v>
      </c>
      <c r="N183" s="3">
        <f>出勤表!E62</f>
        <v>0</v>
      </c>
      <c r="O183" s="3">
        <f ca="1">SUM(H183:M183)-N183</f>
        <v>5030</v>
      </c>
      <c r="P183" s="3">
        <f ca="1">ROUND(MAX((O183-5000)*1%*{3,10,20,25,30,35,45}-{0,210,1410,2660,4410,7160,15160},0),2)</f>
        <v>0.9</v>
      </c>
      <c r="Q183" s="23">
        <f ca="1">ROUND((O183-P183),1)</f>
        <v>5029.1000000000004</v>
      </c>
    </row>
    <row r="184" spans="1:17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23"/>
    </row>
    <row r="185" spans="1:17" ht="14.25">
      <c r="A185" s="5" t="s">
        <v>90</v>
      </c>
      <c r="B185" s="6" t="s">
        <v>0</v>
      </c>
      <c r="C185" s="6" t="s">
        <v>1</v>
      </c>
      <c r="D185" s="6" t="s">
        <v>2</v>
      </c>
      <c r="E185" s="6" t="s">
        <v>119</v>
      </c>
      <c r="F185" s="6" t="s">
        <v>98</v>
      </c>
      <c r="G185" s="6" t="s">
        <v>137</v>
      </c>
      <c r="H185" s="6" t="s">
        <v>128</v>
      </c>
      <c r="I185" s="6" t="s">
        <v>129</v>
      </c>
      <c r="J185" s="6" t="s">
        <v>130</v>
      </c>
      <c r="K185" s="6" t="s">
        <v>138</v>
      </c>
      <c r="L185" s="6" t="s">
        <v>131</v>
      </c>
      <c r="M185" s="6" t="s">
        <v>132</v>
      </c>
      <c r="N185" s="6" t="s">
        <v>133</v>
      </c>
      <c r="O185" s="6" t="s">
        <v>136</v>
      </c>
      <c r="P185" s="6" t="s">
        <v>134</v>
      </c>
      <c r="Q185" s="22" t="s">
        <v>135</v>
      </c>
    </row>
    <row r="186" spans="1:17" ht="14.25">
      <c r="A186" s="3">
        <f>员工基本信息表!A64</f>
        <v>62</v>
      </c>
      <c r="B186" s="3" t="str">
        <f>员工基本信息表!B64</f>
        <v>崔月婷</v>
      </c>
      <c r="C186" s="3" t="str">
        <f>员工基本信息表!C64</f>
        <v>生产部</v>
      </c>
      <c r="D186" s="3" t="str">
        <f>员工基本信息表!D64</f>
        <v>女</v>
      </c>
      <c r="E186" s="3" t="str">
        <f>员工基本信息表!E64</f>
        <v>专科</v>
      </c>
      <c r="F186" s="3" t="str">
        <f>员工基本信息表!F64</f>
        <v>基本生产人员</v>
      </c>
      <c r="G186" s="8">
        <f>员工基本信息表!G64</f>
        <v>39313</v>
      </c>
      <c r="H186" s="3">
        <f>VLOOKUP(E186,基本工资!A:B,2,0)</f>
        <v>1500</v>
      </c>
      <c r="I186" s="3">
        <f>VLOOKUP(F186,岗位工资!A:B,2,0)</f>
        <v>850</v>
      </c>
      <c r="J186" s="3">
        <f>VLOOKUP(F186,奖金!A:B,2,0)</f>
        <v>1000</v>
      </c>
      <c r="K186" s="3">
        <f ca="1">(INT((NOW()-G186)/365))*50</f>
        <v>550</v>
      </c>
      <c r="L186" s="3">
        <f>IF(D186="女",30,10)</f>
        <v>30</v>
      </c>
      <c r="M186" s="3">
        <f>IF(F186="销售人员",300,150)</f>
        <v>150</v>
      </c>
      <c r="N186" s="3">
        <f>出勤表!E63</f>
        <v>0</v>
      </c>
      <c r="O186" s="3">
        <f ca="1">SUM(H186:M186)-N186</f>
        <v>4080</v>
      </c>
      <c r="P186" s="3">
        <f ca="1">ROUND(MAX((O186-5000)*1%*{3,10,20,25,30,35,45}-{0,210,1410,2660,4410,7160,15160},0),2)</f>
        <v>0</v>
      </c>
      <c r="Q186" s="23">
        <f ca="1">ROUND((O186-P186),1)</f>
        <v>4080</v>
      </c>
    </row>
    <row r="187" spans="1:1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23"/>
    </row>
    <row r="188" spans="1:17" ht="14.25">
      <c r="A188" s="5" t="s">
        <v>90</v>
      </c>
      <c r="B188" s="6" t="s">
        <v>0</v>
      </c>
      <c r="C188" s="6" t="s">
        <v>1</v>
      </c>
      <c r="D188" s="6" t="s">
        <v>2</v>
      </c>
      <c r="E188" s="6" t="s">
        <v>119</v>
      </c>
      <c r="F188" s="6" t="s">
        <v>98</v>
      </c>
      <c r="G188" s="6" t="s">
        <v>137</v>
      </c>
      <c r="H188" s="6" t="s">
        <v>128</v>
      </c>
      <c r="I188" s="6" t="s">
        <v>129</v>
      </c>
      <c r="J188" s="6" t="s">
        <v>130</v>
      </c>
      <c r="K188" s="6" t="s">
        <v>138</v>
      </c>
      <c r="L188" s="6" t="s">
        <v>131</v>
      </c>
      <c r="M188" s="6" t="s">
        <v>132</v>
      </c>
      <c r="N188" s="6" t="s">
        <v>133</v>
      </c>
      <c r="O188" s="6" t="s">
        <v>136</v>
      </c>
      <c r="P188" s="6" t="s">
        <v>134</v>
      </c>
      <c r="Q188" s="22" t="s">
        <v>135</v>
      </c>
    </row>
    <row r="189" spans="1:17" ht="14.25">
      <c r="A189" s="3">
        <f>员工基本信息表!A65</f>
        <v>63</v>
      </c>
      <c r="B189" s="3" t="str">
        <f>员工基本信息表!B65</f>
        <v>刘博</v>
      </c>
      <c r="C189" s="3" t="str">
        <f>员工基本信息表!C65</f>
        <v>销售部</v>
      </c>
      <c r="D189" s="3" t="str">
        <f>员工基本信息表!D65</f>
        <v>男</v>
      </c>
      <c r="E189" s="3" t="str">
        <f>员工基本信息表!E65</f>
        <v>本科</v>
      </c>
      <c r="F189" s="3" t="str">
        <f>员工基本信息表!F65</f>
        <v>销售人员</v>
      </c>
      <c r="G189" s="8">
        <f>员工基本信息表!G65</f>
        <v>39494</v>
      </c>
      <c r="H189" s="3">
        <f>VLOOKUP(E189,基本工资!A:B,2,0)</f>
        <v>2000</v>
      </c>
      <c r="I189" s="3">
        <f>VLOOKUP(F189,岗位工资!A:B,2,0)</f>
        <v>900</v>
      </c>
      <c r="J189" s="3">
        <f>VLOOKUP(F189,奖金!A:B,2,0)</f>
        <v>800</v>
      </c>
      <c r="K189" s="3">
        <f ca="1">(INT((NOW()-G189)/365))*50</f>
        <v>500</v>
      </c>
      <c r="L189" s="3">
        <f>IF(D189="女",30,10)</f>
        <v>10</v>
      </c>
      <c r="M189" s="3">
        <f>IF(F189="销售人员",300,150)</f>
        <v>300</v>
      </c>
      <c r="N189" s="3">
        <f>出勤表!E64</f>
        <v>0</v>
      </c>
      <c r="O189" s="3">
        <f ca="1">SUM(H189:M189)-N189</f>
        <v>4510</v>
      </c>
      <c r="P189" s="3">
        <f ca="1">ROUND(MAX((O189-5000)*1%*{3,10,20,25,30,35,45}-{0,210,1410,2660,4410,7160,15160},0),2)</f>
        <v>0</v>
      </c>
      <c r="Q189" s="23">
        <f ca="1">ROUND((O189-P189),1)</f>
        <v>4510</v>
      </c>
    </row>
    <row r="190" spans="1:17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23"/>
    </row>
    <row r="191" spans="1:17" ht="14.25">
      <c r="A191" s="5" t="s">
        <v>90</v>
      </c>
      <c r="B191" s="6" t="s">
        <v>0</v>
      </c>
      <c r="C191" s="6" t="s">
        <v>1</v>
      </c>
      <c r="D191" s="6" t="s">
        <v>2</v>
      </c>
      <c r="E191" s="6" t="s">
        <v>119</v>
      </c>
      <c r="F191" s="6" t="s">
        <v>98</v>
      </c>
      <c r="G191" s="6" t="s">
        <v>137</v>
      </c>
      <c r="H191" s="6" t="s">
        <v>128</v>
      </c>
      <c r="I191" s="6" t="s">
        <v>129</v>
      </c>
      <c r="J191" s="6" t="s">
        <v>130</v>
      </c>
      <c r="K191" s="6" t="s">
        <v>138</v>
      </c>
      <c r="L191" s="6" t="s">
        <v>131</v>
      </c>
      <c r="M191" s="6" t="s">
        <v>132</v>
      </c>
      <c r="N191" s="6" t="s">
        <v>133</v>
      </c>
      <c r="O191" s="6" t="s">
        <v>136</v>
      </c>
      <c r="P191" s="6" t="s">
        <v>134</v>
      </c>
      <c r="Q191" s="22" t="s">
        <v>135</v>
      </c>
    </row>
    <row r="192" spans="1:17" ht="14.25">
      <c r="A192" s="3">
        <f>员工基本信息表!A66</f>
        <v>64</v>
      </c>
      <c r="B192" s="3" t="str">
        <f>员工基本信息表!B66</f>
        <v>余婷婷</v>
      </c>
      <c r="C192" s="3" t="str">
        <f>员工基本信息表!C66</f>
        <v>人事部</v>
      </c>
      <c r="D192" s="3" t="str">
        <f>员工基本信息表!D66</f>
        <v>女</v>
      </c>
      <c r="E192" s="3" t="str">
        <f>员工基本信息表!E66</f>
        <v>本科</v>
      </c>
      <c r="F192" s="3" t="str">
        <f>员工基本信息表!F66</f>
        <v>办公室人员</v>
      </c>
      <c r="G192" s="8">
        <f>员工基本信息表!G66</f>
        <v>38425</v>
      </c>
      <c r="H192" s="3">
        <f>VLOOKUP(E192,基本工资!A:B,2,0)</f>
        <v>2000</v>
      </c>
      <c r="I192" s="3">
        <f>VLOOKUP(F192,岗位工资!A:B,2,0)</f>
        <v>750</v>
      </c>
      <c r="J192" s="3">
        <f>VLOOKUP(F192,奖金!A:B,2,0)</f>
        <v>1000</v>
      </c>
      <c r="K192" s="3">
        <f ca="1">(INT((NOW()-G192)/365))*50</f>
        <v>650</v>
      </c>
      <c r="L192" s="3">
        <f>IF(D192="女",30,10)</f>
        <v>30</v>
      </c>
      <c r="M192" s="3">
        <f>IF(F192="销售人员",300,150)</f>
        <v>150</v>
      </c>
      <c r="N192" s="3">
        <f>出勤表!E65</f>
        <v>0</v>
      </c>
      <c r="O192" s="3">
        <f ca="1">SUM(H192:M192)-N192</f>
        <v>4580</v>
      </c>
      <c r="P192" s="3">
        <f ca="1">ROUND(MAX((O192-5000)*1%*{3,10,20,25,30,35,45}-{0,210,1410,2660,4410,7160,15160},0),2)</f>
        <v>0</v>
      </c>
      <c r="Q192" s="23">
        <f ca="1">ROUND((O192-P192),1)</f>
        <v>4580</v>
      </c>
    </row>
    <row r="193" spans="1:17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23"/>
    </row>
    <row r="194" spans="1:17" ht="14.25">
      <c r="A194" s="5" t="s">
        <v>90</v>
      </c>
      <c r="B194" s="6" t="s">
        <v>0</v>
      </c>
      <c r="C194" s="6" t="s">
        <v>1</v>
      </c>
      <c r="D194" s="6" t="s">
        <v>2</v>
      </c>
      <c r="E194" s="6" t="s">
        <v>119</v>
      </c>
      <c r="F194" s="6" t="s">
        <v>98</v>
      </c>
      <c r="G194" s="6" t="s">
        <v>137</v>
      </c>
      <c r="H194" s="6" t="s">
        <v>128</v>
      </c>
      <c r="I194" s="6" t="s">
        <v>129</v>
      </c>
      <c r="J194" s="6" t="s">
        <v>130</v>
      </c>
      <c r="K194" s="6" t="s">
        <v>138</v>
      </c>
      <c r="L194" s="6" t="s">
        <v>131</v>
      </c>
      <c r="M194" s="6" t="s">
        <v>132</v>
      </c>
      <c r="N194" s="6" t="s">
        <v>133</v>
      </c>
      <c r="O194" s="6" t="s">
        <v>136</v>
      </c>
      <c r="P194" s="6" t="s">
        <v>134</v>
      </c>
      <c r="Q194" s="22" t="s">
        <v>135</v>
      </c>
    </row>
    <row r="195" spans="1:17" ht="14.25">
      <c r="A195" s="3">
        <f>员工基本信息表!A67</f>
        <v>65</v>
      </c>
      <c r="B195" s="3" t="str">
        <f>员工基本信息表!B67</f>
        <v>赵恒</v>
      </c>
      <c r="C195" s="3" t="str">
        <f>员工基本信息表!C67</f>
        <v>生产部</v>
      </c>
      <c r="D195" s="3" t="str">
        <f>员工基本信息表!D67</f>
        <v>女</v>
      </c>
      <c r="E195" s="3" t="str">
        <f>员工基本信息表!E67</f>
        <v>硕士</v>
      </c>
      <c r="F195" s="3" t="str">
        <f>员工基本信息表!F67</f>
        <v>重要生产人员</v>
      </c>
      <c r="G195" s="8">
        <f>员工基本信息表!G67</f>
        <v>38574</v>
      </c>
      <c r="H195" s="3">
        <f>VLOOKUP(E195,基本工资!A:B,2,0)</f>
        <v>2500</v>
      </c>
      <c r="I195" s="3">
        <f>VLOOKUP(F195,岗位工资!A:B,2,0)</f>
        <v>1500</v>
      </c>
      <c r="J195" s="3">
        <f>VLOOKUP(F195,奖金!A:B,2,0)</f>
        <v>1000</v>
      </c>
      <c r="K195" s="3">
        <f ca="1">(INT((NOW()-G195)/365))*50</f>
        <v>650</v>
      </c>
      <c r="L195" s="3">
        <f>IF(D195="女",30,10)</f>
        <v>30</v>
      </c>
      <c r="M195" s="3">
        <f>IF(F195="销售人员",300,150)</f>
        <v>150</v>
      </c>
      <c r="N195" s="3">
        <f>出勤表!E66</f>
        <v>30</v>
      </c>
      <c r="O195" s="3">
        <f ca="1">SUM(H195:M195)-N195</f>
        <v>5800</v>
      </c>
      <c r="P195" s="3">
        <f ca="1">ROUND(MAX((O195-5000)*1%*{3,10,20,25,30,35,45}-{0,210,1410,2660,4410,7160,15160},0),2)</f>
        <v>24</v>
      </c>
      <c r="Q195" s="23">
        <f ca="1">ROUND((O195-P195),1)</f>
        <v>5776</v>
      </c>
    </row>
    <row r="196" spans="1:17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23"/>
    </row>
    <row r="197" spans="1:17" ht="14.25">
      <c r="A197" s="5" t="s">
        <v>90</v>
      </c>
      <c r="B197" s="6" t="s">
        <v>0</v>
      </c>
      <c r="C197" s="6" t="s">
        <v>1</v>
      </c>
      <c r="D197" s="6" t="s">
        <v>2</v>
      </c>
      <c r="E197" s="6" t="s">
        <v>119</v>
      </c>
      <c r="F197" s="6" t="s">
        <v>98</v>
      </c>
      <c r="G197" s="6" t="s">
        <v>137</v>
      </c>
      <c r="H197" s="6" t="s">
        <v>128</v>
      </c>
      <c r="I197" s="6" t="s">
        <v>129</v>
      </c>
      <c r="J197" s="6" t="s">
        <v>130</v>
      </c>
      <c r="K197" s="6" t="s">
        <v>138</v>
      </c>
      <c r="L197" s="6" t="s">
        <v>131</v>
      </c>
      <c r="M197" s="6" t="s">
        <v>132</v>
      </c>
      <c r="N197" s="6" t="s">
        <v>133</v>
      </c>
      <c r="O197" s="6" t="s">
        <v>136</v>
      </c>
      <c r="P197" s="6" t="s">
        <v>134</v>
      </c>
      <c r="Q197" s="22" t="s">
        <v>135</v>
      </c>
    </row>
    <row r="198" spans="1:17" ht="14.25">
      <c r="A198" s="3">
        <f>员工基本信息表!A68</f>
        <v>66</v>
      </c>
      <c r="B198" s="3" t="str">
        <f>员工基本信息表!B68</f>
        <v>袁倩</v>
      </c>
      <c r="C198" s="3" t="str">
        <f>员工基本信息表!C68</f>
        <v>生产部</v>
      </c>
      <c r="D198" s="3" t="str">
        <f>员工基本信息表!D68</f>
        <v>女</v>
      </c>
      <c r="E198" s="3" t="str">
        <f>员工基本信息表!E68</f>
        <v>本科</v>
      </c>
      <c r="F198" s="3" t="str">
        <f>员工基本信息表!F68</f>
        <v>企业管理人员</v>
      </c>
      <c r="G198" s="8">
        <f>员工基本信息表!G68</f>
        <v>38972</v>
      </c>
      <c r="H198" s="3">
        <f>VLOOKUP(E198,基本工资!A:B,2,0)</f>
        <v>2000</v>
      </c>
      <c r="I198" s="3">
        <f>VLOOKUP(F198,岗位工资!A:B,2,0)</f>
        <v>1200</v>
      </c>
      <c r="J198" s="3">
        <f>VLOOKUP(F198,奖金!A:B,2,0)</f>
        <v>800</v>
      </c>
      <c r="K198" s="3">
        <f ca="1">(INT((NOW()-G198)/365))*50</f>
        <v>600</v>
      </c>
      <c r="L198" s="3">
        <f>IF(D198="女",30,10)</f>
        <v>30</v>
      </c>
      <c r="M198" s="3">
        <f>IF(F198="销售人员",300,150)</f>
        <v>150</v>
      </c>
      <c r="N198" s="3">
        <f>出勤表!E67</f>
        <v>0</v>
      </c>
      <c r="O198" s="3">
        <f ca="1">SUM(H198:M198)-N198</f>
        <v>4780</v>
      </c>
      <c r="P198" s="3">
        <f ca="1">ROUND(MAX((O198-5000)*1%*{3,10,20,25,30,35,45}-{0,210,1410,2660,4410,7160,15160},0),2)</f>
        <v>0</v>
      </c>
      <c r="Q198" s="23">
        <f ca="1">ROUND((O198-P198),1)</f>
        <v>4780</v>
      </c>
    </row>
    <row r="199" spans="1:17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23"/>
    </row>
    <row r="200" spans="1:17" ht="14.25">
      <c r="A200" s="5" t="s">
        <v>90</v>
      </c>
      <c r="B200" s="6" t="s">
        <v>0</v>
      </c>
      <c r="C200" s="6" t="s">
        <v>1</v>
      </c>
      <c r="D200" s="6" t="s">
        <v>2</v>
      </c>
      <c r="E200" s="6" t="s">
        <v>119</v>
      </c>
      <c r="F200" s="6" t="s">
        <v>98</v>
      </c>
      <c r="G200" s="6" t="s">
        <v>137</v>
      </c>
      <c r="H200" s="6" t="s">
        <v>128</v>
      </c>
      <c r="I200" s="6" t="s">
        <v>129</v>
      </c>
      <c r="J200" s="6" t="s">
        <v>130</v>
      </c>
      <c r="K200" s="6" t="s">
        <v>138</v>
      </c>
      <c r="L200" s="6" t="s">
        <v>131</v>
      </c>
      <c r="M200" s="6" t="s">
        <v>132</v>
      </c>
      <c r="N200" s="6" t="s">
        <v>133</v>
      </c>
      <c r="O200" s="6" t="s">
        <v>136</v>
      </c>
      <c r="P200" s="6" t="s">
        <v>134</v>
      </c>
      <c r="Q200" s="22" t="s">
        <v>135</v>
      </c>
    </row>
    <row r="201" spans="1:17" ht="14.25">
      <c r="A201" s="3">
        <f>员工基本信息表!A69</f>
        <v>67</v>
      </c>
      <c r="B201" s="3" t="str">
        <f>员工基本信息表!B69</f>
        <v>田晶晶</v>
      </c>
      <c r="C201" s="3" t="str">
        <f>员工基本信息表!C69</f>
        <v>研发部</v>
      </c>
      <c r="D201" s="3" t="str">
        <f>员工基本信息表!D69</f>
        <v>女</v>
      </c>
      <c r="E201" s="3" t="str">
        <f>员工基本信息表!E69</f>
        <v>硕士</v>
      </c>
      <c r="F201" s="3" t="str">
        <f>员工基本信息表!F69</f>
        <v>重要生产人员</v>
      </c>
      <c r="G201" s="8">
        <f>员工基本信息表!G69</f>
        <v>38995</v>
      </c>
      <c r="H201" s="3">
        <f>VLOOKUP(E201,基本工资!A:B,2,0)</f>
        <v>2500</v>
      </c>
      <c r="I201" s="3">
        <f>VLOOKUP(F201,岗位工资!A:B,2,0)</f>
        <v>1500</v>
      </c>
      <c r="J201" s="3">
        <f>VLOOKUP(F201,奖金!A:B,2,0)</f>
        <v>1000</v>
      </c>
      <c r="K201" s="3">
        <f ca="1">(INT((NOW()-G201)/365))*50</f>
        <v>600</v>
      </c>
      <c r="L201" s="3">
        <f>IF(D201="女",30,10)</f>
        <v>30</v>
      </c>
      <c r="M201" s="3">
        <f>IF(F201="销售人员",300,150)</f>
        <v>150</v>
      </c>
      <c r="N201" s="3">
        <f>出勤表!E68</f>
        <v>30</v>
      </c>
      <c r="O201" s="3">
        <f ca="1">SUM(H201:M201)-N201</f>
        <v>5750</v>
      </c>
      <c r="P201" s="3">
        <f ca="1">ROUND(MAX((O201-5000)*1%*{3,10,20,25,30,35,45}-{0,210,1410,2660,4410,7160,15160},0),2)</f>
        <v>22.5</v>
      </c>
      <c r="Q201" s="23">
        <f ca="1">ROUND((O201-P201),1)</f>
        <v>5727.5</v>
      </c>
    </row>
    <row r="202" spans="1:17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23"/>
    </row>
    <row r="203" spans="1:17" ht="14.25">
      <c r="A203" s="5" t="s">
        <v>90</v>
      </c>
      <c r="B203" s="6" t="s">
        <v>0</v>
      </c>
      <c r="C203" s="6" t="s">
        <v>1</v>
      </c>
      <c r="D203" s="6" t="s">
        <v>2</v>
      </c>
      <c r="E203" s="6" t="s">
        <v>119</v>
      </c>
      <c r="F203" s="6" t="s">
        <v>98</v>
      </c>
      <c r="G203" s="6" t="s">
        <v>137</v>
      </c>
      <c r="H203" s="6" t="s">
        <v>128</v>
      </c>
      <c r="I203" s="6" t="s">
        <v>129</v>
      </c>
      <c r="J203" s="6" t="s">
        <v>130</v>
      </c>
      <c r="K203" s="6" t="s">
        <v>138</v>
      </c>
      <c r="L203" s="6" t="s">
        <v>131</v>
      </c>
      <c r="M203" s="6" t="s">
        <v>132</v>
      </c>
      <c r="N203" s="6" t="s">
        <v>133</v>
      </c>
      <c r="O203" s="6" t="s">
        <v>136</v>
      </c>
      <c r="P203" s="6" t="s">
        <v>134</v>
      </c>
      <c r="Q203" s="22" t="s">
        <v>135</v>
      </c>
    </row>
    <row r="204" spans="1:17" ht="14.25">
      <c r="A204" s="3">
        <f>员工基本信息表!A70</f>
        <v>68</v>
      </c>
      <c r="B204" s="3" t="str">
        <f>员工基本信息表!B70</f>
        <v>郭明约</v>
      </c>
      <c r="C204" s="3" t="str">
        <f>员工基本信息表!C70</f>
        <v>生产部</v>
      </c>
      <c r="D204" s="3" t="str">
        <f>员工基本信息表!D70</f>
        <v>女</v>
      </c>
      <c r="E204" s="3" t="str">
        <f>员工基本信息表!E70</f>
        <v>专科</v>
      </c>
      <c r="F204" s="3" t="str">
        <f>员工基本信息表!F70</f>
        <v>基本生产人员</v>
      </c>
      <c r="G204" s="8">
        <f>员工基本信息表!G70</f>
        <v>38455</v>
      </c>
      <c r="H204" s="3">
        <f>VLOOKUP(E204,基本工资!A:B,2,0)</f>
        <v>1500</v>
      </c>
      <c r="I204" s="3">
        <f>VLOOKUP(F204,岗位工资!A:B,2,0)</f>
        <v>850</v>
      </c>
      <c r="J204" s="3">
        <f>VLOOKUP(F204,奖金!A:B,2,0)</f>
        <v>1000</v>
      </c>
      <c r="K204" s="3">
        <f ca="1">(INT((NOW()-G204)/365))*50</f>
        <v>650</v>
      </c>
      <c r="L204" s="3">
        <f>IF(D204="女",30,10)</f>
        <v>30</v>
      </c>
      <c r="M204" s="3">
        <f>IF(F204="销售人员",300,150)</f>
        <v>150</v>
      </c>
      <c r="N204" s="3">
        <f>出勤表!E69</f>
        <v>50</v>
      </c>
      <c r="O204" s="3">
        <f ca="1">SUM(H204:M204)-N204</f>
        <v>4130</v>
      </c>
      <c r="P204" s="3">
        <f ca="1">ROUND(MAX((O204-5000)*1%*{3,10,20,25,30,35,45}-{0,210,1410,2660,4410,7160,15160},0),2)</f>
        <v>0</v>
      </c>
      <c r="Q204" s="23">
        <f ca="1">ROUND((O204-P204),1)</f>
        <v>4130</v>
      </c>
    </row>
    <row r="205" spans="1:17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23"/>
    </row>
    <row r="206" spans="1:17" ht="14.25">
      <c r="A206" s="5" t="s">
        <v>90</v>
      </c>
      <c r="B206" s="6" t="s">
        <v>0</v>
      </c>
      <c r="C206" s="6" t="s">
        <v>1</v>
      </c>
      <c r="D206" s="6" t="s">
        <v>2</v>
      </c>
      <c r="E206" s="6" t="s">
        <v>119</v>
      </c>
      <c r="F206" s="6" t="s">
        <v>98</v>
      </c>
      <c r="G206" s="6" t="s">
        <v>137</v>
      </c>
      <c r="H206" s="6" t="s">
        <v>128</v>
      </c>
      <c r="I206" s="6" t="s">
        <v>129</v>
      </c>
      <c r="J206" s="6" t="s">
        <v>130</v>
      </c>
      <c r="K206" s="6" t="s">
        <v>138</v>
      </c>
      <c r="L206" s="6" t="s">
        <v>131</v>
      </c>
      <c r="M206" s="6" t="s">
        <v>132</v>
      </c>
      <c r="N206" s="6" t="s">
        <v>133</v>
      </c>
      <c r="O206" s="6" t="s">
        <v>136</v>
      </c>
      <c r="P206" s="6" t="s">
        <v>134</v>
      </c>
      <c r="Q206" s="22" t="s">
        <v>135</v>
      </c>
    </row>
    <row r="207" spans="1:17" ht="14.25">
      <c r="A207" s="3">
        <f>员工基本信息表!A71</f>
        <v>69</v>
      </c>
      <c r="B207" s="3" t="str">
        <f>员工基本信息表!B71</f>
        <v>胡晓杰</v>
      </c>
      <c r="C207" s="3" t="str">
        <f>员工基本信息表!C71</f>
        <v>销售部</v>
      </c>
      <c r="D207" s="3" t="str">
        <f>员工基本信息表!D71</f>
        <v>女</v>
      </c>
      <c r="E207" s="3" t="str">
        <f>员工基本信息表!E71</f>
        <v>硕士</v>
      </c>
      <c r="F207" s="3" t="str">
        <f>员工基本信息表!F71</f>
        <v>销售人员</v>
      </c>
      <c r="G207" s="8">
        <f>员工基本信息表!G71</f>
        <v>38941</v>
      </c>
      <c r="H207" s="3">
        <f>VLOOKUP(E207,基本工资!A:B,2,0)</f>
        <v>2500</v>
      </c>
      <c r="I207" s="3">
        <f>VLOOKUP(F207,岗位工资!A:B,2,0)</f>
        <v>900</v>
      </c>
      <c r="J207" s="3">
        <f>VLOOKUP(F207,奖金!A:B,2,0)</f>
        <v>800</v>
      </c>
      <c r="K207" s="3">
        <f ca="1">(INT((NOW()-G207)/365))*50</f>
        <v>600</v>
      </c>
      <c r="L207" s="3">
        <f>IF(D207="女",30,10)</f>
        <v>30</v>
      </c>
      <c r="M207" s="3">
        <f>IF(F207="销售人员",300,150)</f>
        <v>300</v>
      </c>
      <c r="N207" s="3">
        <f>出勤表!E70</f>
        <v>30</v>
      </c>
      <c r="O207" s="3">
        <f ca="1">SUM(H207:M207)-N207</f>
        <v>5100</v>
      </c>
      <c r="P207" s="3">
        <f ca="1">ROUND(MAX((O207-5000)*1%*{3,10,20,25,30,35,45}-{0,210,1410,2660,4410,7160,15160},0),2)</f>
        <v>3</v>
      </c>
      <c r="Q207" s="23">
        <f ca="1">ROUND((O207-P207),1)</f>
        <v>5097</v>
      </c>
    </row>
    <row r="208" spans="1:17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23"/>
    </row>
    <row r="209" spans="1:17" ht="14.25">
      <c r="A209" s="5" t="s">
        <v>90</v>
      </c>
      <c r="B209" s="6" t="s">
        <v>0</v>
      </c>
      <c r="C209" s="6" t="s">
        <v>1</v>
      </c>
      <c r="D209" s="6" t="s">
        <v>2</v>
      </c>
      <c r="E209" s="6" t="s">
        <v>119</v>
      </c>
      <c r="F209" s="6" t="s">
        <v>98</v>
      </c>
      <c r="G209" s="6" t="s">
        <v>137</v>
      </c>
      <c r="H209" s="6" t="s">
        <v>128</v>
      </c>
      <c r="I209" s="6" t="s">
        <v>129</v>
      </c>
      <c r="J209" s="6" t="s">
        <v>130</v>
      </c>
      <c r="K209" s="6" t="s">
        <v>138</v>
      </c>
      <c r="L209" s="6" t="s">
        <v>131</v>
      </c>
      <c r="M209" s="6" t="s">
        <v>132</v>
      </c>
      <c r="N209" s="6" t="s">
        <v>133</v>
      </c>
      <c r="O209" s="6" t="s">
        <v>136</v>
      </c>
      <c r="P209" s="6" t="s">
        <v>134</v>
      </c>
      <c r="Q209" s="22" t="s">
        <v>135</v>
      </c>
    </row>
    <row r="210" spans="1:17" ht="14.25">
      <c r="A210" s="3">
        <f>员工基本信息表!A72</f>
        <v>70</v>
      </c>
      <c r="B210" s="3" t="str">
        <f>员工基本信息表!B72</f>
        <v>刘建云</v>
      </c>
      <c r="C210" s="3" t="str">
        <f>员工基本信息表!C72</f>
        <v>人事部</v>
      </c>
      <c r="D210" s="3" t="str">
        <f>员工基本信息表!D72</f>
        <v>女</v>
      </c>
      <c r="E210" s="3" t="str">
        <f>员工基本信息表!E72</f>
        <v>专科</v>
      </c>
      <c r="F210" s="3" t="str">
        <f>员工基本信息表!F72</f>
        <v>办公室人员</v>
      </c>
      <c r="G210" s="8">
        <f>员工基本信息表!G72</f>
        <v>39313</v>
      </c>
      <c r="H210" s="3">
        <f>VLOOKUP(E210,基本工资!A:B,2,0)</f>
        <v>1500</v>
      </c>
      <c r="I210" s="3">
        <f>VLOOKUP(F210,岗位工资!A:B,2,0)</f>
        <v>750</v>
      </c>
      <c r="J210" s="3">
        <f>VLOOKUP(F210,奖金!A:B,2,0)</f>
        <v>1000</v>
      </c>
      <c r="K210" s="3">
        <f ca="1">(INT((NOW()-G210)/365))*50</f>
        <v>550</v>
      </c>
      <c r="L210" s="3">
        <f>IF(D210="女",30,10)</f>
        <v>30</v>
      </c>
      <c r="M210" s="3">
        <f>IF(F210="销售人员",300,150)</f>
        <v>150</v>
      </c>
      <c r="N210" s="3">
        <f>出勤表!E71</f>
        <v>0</v>
      </c>
      <c r="O210" s="3">
        <f ca="1">SUM(H210:M210)-N210</f>
        <v>3980</v>
      </c>
      <c r="P210" s="3">
        <f ca="1">ROUND(MAX((O210-5000)*1%*{3,10,20,25,30,35,45}-{0,210,1410,2660,4410,7160,15160},0),2)</f>
        <v>0</v>
      </c>
      <c r="Q210" s="23">
        <f ca="1">ROUND((O210-P210),1)</f>
        <v>3980</v>
      </c>
    </row>
    <row r="211" spans="1:17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23"/>
    </row>
    <row r="212" spans="1:17" ht="14.25">
      <c r="A212" s="5" t="s">
        <v>90</v>
      </c>
      <c r="B212" s="6" t="s">
        <v>0</v>
      </c>
      <c r="C212" s="6" t="s">
        <v>1</v>
      </c>
      <c r="D212" s="6" t="s">
        <v>2</v>
      </c>
      <c r="E212" s="6" t="s">
        <v>119</v>
      </c>
      <c r="F212" s="6" t="s">
        <v>98</v>
      </c>
      <c r="G212" s="6" t="s">
        <v>137</v>
      </c>
      <c r="H212" s="6" t="s">
        <v>128</v>
      </c>
      <c r="I212" s="6" t="s">
        <v>129</v>
      </c>
      <c r="J212" s="6" t="s">
        <v>130</v>
      </c>
      <c r="K212" s="6" t="s">
        <v>138</v>
      </c>
      <c r="L212" s="6" t="s">
        <v>131</v>
      </c>
      <c r="M212" s="6" t="s">
        <v>132</v>
      </c>
      <c r="N212" s="6" t="s">
        <v>133</v>
      </c>
      <c r="O212" s="6" t="s">
        <v>136</v>
      </c>
      <c r="P212" s="6" t="s">
        <v>134</v>
      </c>
      <c r="Q212" s="22" t="s">
        <v>135</v>
      </c>
    </row>
    <row r="213" spans="1:17" ht="14.25">
      <c r="A213" s="3">
        <f>员工基本信息表!A73</f>
        <v>71</v>
      </c>
      <c r="B213" s="3" t="str">
        <f>员工基本信息表!B73</f>
        <v>王晶晶</v>
      </c>
      <c r="C213" s="3" t="str">
        <f>员工基本信息表!C73</f>
        <v>生产部</v>
      </c>
      <c r="D213" s="3" t="str">
        <f>员工基本信息表!D73</f>
        <v>女</v>
      </c>
      <c r="E213" s="3" t="str">
        <f>员工基本信息表!E73</f>
        <v>硕士</v>
      </c>
      <c r="F213" s="3" t="str">
        <f>员工基本信息表!F73</f>
        <v>基本生产人员</v>
      </c>
      <c r="G213" s="8">
        <f>员工基本信息表!G73</f>
        <v>39494</v>
      </c>
      <c r="H213" s="3">
        <f>VLOOKUP(E213,基本工资!A:B,2,0)</f>
        <v>2500</v>
      </c>
      <c r="I213" s="3">
        <f>VLOOKUP(F213,岗位工资!A:B,2,0)</f>
        <v>850</v>
      </c>
      <c r="J213" s="3">
        <f>VLOOKUP(F213,奖金!A:B,2,0)</f>
        <v>1000</v>
      </c>
      <c r="K213" s="3">
        <f ca="1">(INT((NOW()-G213)/365))*50</f>
        <v>500</v>
      </c>
      <c r="L213" s="3">
        <f>IF(D213="女",30,10)</f>
        <v>30</v>
      </c>
      <c r="M213" s="3">
        <f>IF(F213="销售人员",300,150)</f>
        <v>150</v>
      </c>
      <c r="N213" s="3">
        <f>出勤表!E72</f>
        <v>100</v>
      </c>
      <c r="O213" s="3">
        <f ca="1">SUM(H213:M213)-N213</f>
        <v>4930</v>
      </c>
      <c r="P213" s="3">
        <f ca="1">ROUND(MAX((O213-5000)*1%*{3,10,20,25,30,35,45}-{0,210,1410,2660,4410,7160,15160},0),2)</f>
        <v>0</v>
      </c>
      <c r="Q213" s="23">
        <f ca="1">ROUND((O213-P213),1)</f>
        <v>4930</v>
      </c>
    </row>
    <row r="214" spans="1:17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23"/>
    </row>
    <row r="215" spans="1:17" ht="14.25">
      <c r="A215" s="5" t="s">
        <v>90</v>
      </c>
      <c r="B215" s="6" t="s">
        <v>0</v>
      </c>
      <c r="C215" s="6" t="s">
        <v>1</v>
      </c>
      <c r="D215" s="6" t="s">
        <v>2</v>
      </c>
      <c r="E215" s="6" t="s">
        <v>119</v>
      </c>
      <c r="F215" s="6" t="s">
        <v>98</v>
      </c>
      <c r="G215" s="6" t="s">
        <v>137</v>
      </c>
      <c r="H215" s="6" t="s">
        <v>128</v>
      </c>
      <c r="I215" s="6" t="s">
        <v>129</v>
      </c>
      <c r="J215" s="6" t="s">
        <v>130</v>
      </c>
      <c r="K215" s="6" t="s">
        <v>138</v>
      </c>
      <c r="L215" s="6" t="s">
        <v>131</v>
      </c>
      <c r="M215" s="6" t="s">
        <v>132</v>
      </c>
      <c r="N215" s="6" t="s">
        <v>133</v>
      </c>
      <c r="O215" s="6" t="s">
        <v>136</v>
      </c>
      <c r="P215" s="6" t="s">
        <v>134</v>
      </c>
      <c r="Q215" s="22" t="s">
        <v>135</v>
      </c>
    </row>
    <row r="216" spans="1:17" ht="14.25">
      <c r="A216" s="3">
        <f>员工基本信息表!A74</f>
        <v>72</v>
      </c>
      <c r="B216" s="3" t="str">
        <f>员工基本信息表!B74</f>
        <v>李志静</v>
      </c>
      <c r="C216" s="3" t="str">
        <f>员工基本信息表!C74</f>
        <v>后勤部</v>
      </c>
      <c r="D216" s="3" t="str">
        <f>员工基本信息表!D74</f>
        <v>女</v>
      </c>
      <c r="E216" s="3" t="str">
        <f>员工基本信息表!E74</f>
        <v>本科</v>
      </c>
      <c r="F216" s="3" t="str">
        <f>员工基本信息表!F74</f>
        <v>办公室人员</v>
      </c>
      <c r="G216" s="8">
        <f>员工基本信息表!G74</f>
        <v>39155</v>
      </c>
      <c r="H216" s="3">
        <f>VLOOKUP(E216,基本工资!A:B,2,0)</f>
        <v>2000</v>
      </c>
      <c r="I216" s="3">
        <f>VLOOKUP(F216,岗位工资!A:B,2,0)</f>
        <v>750</v>
      </c>
      <c r="J216" s="3">
        <f>VLOOKUP(F216,奖金!A:B,2,0)</f>
        <v>1000</v>
      </c>
      <c r="K216" s="3">
        <f ca="1">(INT((NOW()-G216)/365))*50</f>
        <v>550</v>
      </c>
      <c r="L216" s="3">
        <f>IF(D216="女",30,10)</f>
        <v>30</v>
      </c>
      <c r="M216" s="3">
        <f>IF(F216="销售人员",300,150)</f>
        <v>150</v>
      </c>
      <c r="N216" s="3">
        <f>出勤表!E73</f>
        <v>100</v>
      </c>
      <c r="O216" s="3">
        <f ca="1">SUM(H216:M216)-N216</f>
        <v>4380</v>
      </c>
      <c r="P216" s="3">
        <f ca="1">ROUND(MAX((O216-5000)*1%*{3,10,20,25,30,35,45}-{0,210,1410,2660,4410,7160,15160},0),2)</f>
        <v>0</v>
      </c>
      <c r="Q216" s="23">
        <f ca="1">ROUND((O216-P216),1)</f>
        <v>4380</v>
      </c>
    </row>
    <row r="217" spans="1: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23"/>
    </row>
    <row r="218" spans="1:17" ht="14.25">
      <c r="A218" s="5" t="s">
        <v>90</v>
      </c>
      <c r="B218" s="6" t="s">
        <v>0</v>
      </c>
      <c r="C218" s="6" t="s">
        <v>1</v>
      </c>
      <c r="D218" s="6" t="s">
        <v>2</v>
      </c>
      <c r="E218" s="6" t="s">
        <v>119</v>
      </c>
      <c r="F218" s="6" t="s">
        <v>98</v>
      </c>
      <c r="G218" s="6" t="s">
        <v>137</v>
      </c>
      <c r="H218" s="6" t="s">
        <v>128</v>
      </c>
      <c r="I218" s="6" t="s">
        <v>129</v>
      </c>
      <c r="J218" s="6" t="s">
        <v>130</v>
      </c>
      <c r="K218" s="6" t="s">
        <v>138</v>
      </c>
      <c r="L218" s="6" t="s">
        <v>131</v>
      </c>
      <c r="M218" s="6" t="s">
        <v>132</v>
      </c>
      <c r="N218" s="6" t="s">
        <v>133</v>
      </c>
      <c r="O218" s="6" t="s">
        <v>136</v>
      </c>
      <c r="P218" s="6" t="s">
        <v>134</v>
      </c>
      <c r="Q218" s="22" t="s">
        <v>135</v>
      </c>
    </row>
    <row r="219" spans="1:17" ht="14.25">
      <c r="A219" s="3">
        <f>员工基本信息表!A75</f>
        <v>73</v>
      </c>
      <c r="B219" s="3" t="str">
        <f>员工基本信息表!B75</f>
        <v>王明睿</v>
      </c>
      <c r="C219" s="3" t="str">
        <f>员工基本信息表!C75</f>
        <v>研发部</v>
      </c>
      <c r="D219" s="3" t="str">
        <f>员工基本信息表!D75</f>
        <v>男</v>
      </c>
      <c r="E219" s="3" t="str">
        <f>员工基本信息表!E75</f>
        <v>博士</v>
      </c>
      <c r="F219" s="3" t="str">
        <f>员工基本信息表!F75</f>
        <v>重要生产人员</v>
      </c>
      <c r="G219" s="8">
        <f>员工基本信息表!G75</f>
        <v>38574</v>
      </c>
      <c r="H219" s="3">
        <f>VLOOKUP(E219,基本工资!A:B,2,0)</f>
        <v>3500</v>
      </c>
      <c r="I219" s="3">
        <f>VLOOKUP(F219,岗位工资!A:B,2,0)</f>
        <v>1500</v>
      </c>
      <c r="J219" s="3">
        <f>VLOOKUP(F219,奖金!A:B,2,0)</f>
        <v>1000</v>
      </c>
      <c r="K219" s="3">
        <f ca="1">(INT((NOW()-G219)/365))*50</f>
        <v>650</v>
      </c>
      <c r="L219" s="3">
        <f>IF(D219="女",30,10)</f>
        <v>10</v>
      </c>
      <c r="M219" s="3">
        <f>IF(F219="销售人员",300,150)</f>
        <v>150</v>
      </c>
      <c r="N219" s="3">
        <f>出勤表!E74</f>
        <v>0</v>
      </c>
      <c r="O219" s="3">
        <f ca="1">SUM(H219:M219)-N219</f>
        <v>6810</v>
      </c>
      <c r="P219" s="3">
        <f ca="1">ROUND(MAX((O219-5000)*1%*{3,10,20,25,30,35,45}-{0,210,1410,2660,4410,7160,15160},0),2)</f>
        <v>54.3</v>
      </c>
      <c r="Q219" s="23">
        <f ca="1">ROUND((O219-P219),1)</f>
        <v>6755.7</v>
      </c>
    </row>
    <row r="220" spans="1:17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23"/>
    </row>
    <row r="221" spans="1:17" ht="14.25">
      <c r="A221" s="5" t="s">
        <v>90</v>
      </c>
      <c r="B221" s="6" t="s">
        <v>0</v>
      </c>
      <c r="C221" s="6" t="s">
        <v>1</v>
      </c>
      <c r="D221" s="6" t="s">
        <v>2</v>
      </c>
      <c r="E221" s="6" t="s">
        <v>119</v>
      </c>
      <c r="F221" s="6" t="s">
        <v>98</v>
      </c>
      <c r="G221" s="6" t="s">
        <v>137</v>
      </c>
      <c r="H221" s="6" t="s">
        <v>128</v>
      </c>
      <c r="I221" s="6" t="s">
        <v>129</v>
      </c>
      <c r="J221" s="6" t="s">
        <v>130</v>
      </c>
      <c r="K221" s="6" t="s">
        <v>138</v>
      </c>
      <c r="L221" s="6" t="s">
        <v>131</v>
      </c>
      <c r="M221" s="6" t="s">
        <v>132</v>
      </c>
      <c r="N221" s="6" t="s">
        <v>133</v>
      </c>
      <c r="O221" s="6" t="s">
        <v>136</v>
      </c>
      <c r="P221" s="6" t="s">
        <v>134</v>
      </c>
      <c r="Q221" s="22" t="s">
        <v>135</v>
      </c>
    </row>
    <row r="222" spans="1:17" ht="14.25">
      <c r="A222" s="3">
        <f>员工基本信息表!A76</f>
        <v>74</v>
      </c>
      <c r="B222" s="3" t="str">
        <f>员工基本信息表!B76</f>
        <v>郭薇</v>
      </c>
      <c r="C222" s="3" t="str">
        <f>员工基本信息表!C76</f>
        <v>生产部</v>
      </c>
      <c r="D222" s="3" t="str">
        <f>员工基本信息表!D76</f>
        <v>女</v>
      </c>
      <c r="E222" s="3" t="str">
        <f>员工基本信息表!E76</f>
        <v>本科</v>
      </c>
      <c r="F222" s="3" t="str">
        <f>员工基本信息表!F76</f>
        <v>基本生产人员</v>
      </c>
      <c r="G222" s="8">
        <f>员工基本信息表!G76</f>
        <v>38972</v>
      </c>
      <c r="H222" s="3">
        <f>VLOOKUP(E222,基本工资!A:B,2,0)</f>
        <v>2000</v>
      </c>
      <c r="I222" s="3">
        <f>VLOOKUP(F222,岗位工资!A:B,2,0)</f>
        <v>850</v>
      </c>
      <c r="J222" s="3">
        <f>VLOOKUP(F222,奖金!A:B,2,0)</f>
        <v>1000</v>
      </c>
      <c r="K222" s="3">
        <f ca="1">(INT((NOW()-G222)/365))*50</f>
        <v>600</v>
      </c>
      <c r="L222" s="3">
        <f>IF(D222="女",30,10)</f>
        <v>30</v>
      </c>
      <c r="M222" s="3">
        <f>IF(F222="销售人员",300,150)</f>
        <v>150</v>
      </c>
      <c r="N222" s="3">
        <f>出勤表!E75</f>
        <v>0</v>
      </c>
      <c r="O222" s="3">
        <f ca="1">SUM(H222:M222)-N222</f>
        <v>4630</v>
      </c>
      <c r="P222" s="3">
        <f ca="1">ROUND(MAX((O222-5000)*1%*{3,10,20,25,30,35,45}-{0,210,1410,2660,4410,7160,15160},0),2)</f>
        <v>0</v>
      </c>
      <c r="Q222" s="23">
        <f ca="1">ROUND((O222-P222),1)</f>
        <v>4630</v>
      </c>
    </row>
    <row r="223" spans="1:17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23"/>
    </row>
    <row r="224" spans="1:17" ht="14.25">
      <c r="A224" s="5" t="s">
        <v>90</v>
      </c>
      <c r="B224" s="6" t="s">
        <v>0</v>
      </c>
      <c r="C224" s="6" t="s">
        <v>1</v>
      </c>
      <c r="D224" s="6" t="s">
        <v>2</v>
      </c>
      <c r="E224" s="6" t="s">
        <v>119</v>
      </c>
      <c r="F224" s="6" t="s">
        <v>98</v>
      </c>
      <c r="G224" s="6" t="s">
        <v>137</v>
      </c>
      <c r="H224" s="6" t="s">
        <v>128</v>
      </c>
      <c r="I224" s="6" t="s">
        <v>129</v>
      </c>
      <c r="J224" s="6" t="s">
        <v>130</v>
      </c>
      <c r="K224" s="6" t="s">
        <v>138</v>
      </c>
      <c r="L224" s="6" t="s">
        <v>131</v>
      </c>
      <c r="M224" s="6" t="s">
        <v>132</v>
      </c>
      <c r="N224" s="6" t="s">
        <v>133</v>
      </c>
      <c r="O224" s="6" t="s">
        <v>136</v>
      </c>
      <c r="P224" s="6" t="s">
        <v>134</v>
      </c>
      <c r="Q224" s="22" t="s">
        <v>135</v>
      </c>
    </row>
    <row r="225" spans="1:17" ht="14.25">
      <c r="A225" s="3">
        <f>员工基本信息表!A77</f>
        <v>75</v>
      </c>
      <c r="B225" s="3" t="str">
        <f>员工基本信息表!B77</f>
        <v>王亚妮</v>
      </c>
      <c r="C225" s="3" t="str">
        <f>员工基本信息表!C77</f>
        <v>销售部</v>
      </c>
      <c r="D225" s="3" t="str">
        <f>员工基本信息表!D77</f>
        <v>女</v>
      </c>
      <c r="E225" s="3" t="str">
        <f>员工基本信息表!E77</f>
        <v>硕士</v>
      </c>
      <c r="F225" s="3" t="str">
        <f>员工基本信息表!F77</f>
        <v>销售人员</v>
      </c>
      <c r="G225" s="8">
        <f>员工基本信息表!G77</f>
        <v>38995</v>
      </c>
      <c r="H225" s="3">
        <f>VLOOKUP(E225,基本工资!A:B,2,0)</f>
        <v>2500</v>
      </c>
      <c r="I225" s="3">
        <f>VLOOKUP(F225,岗位工资!A:B,2,0)</f>
        <v>900</v>
      </c>
      <c r="J225" s="3">
        <f>VLOOKUP(F225,奖金!A:B,2,0)</f>
        <v>800</v>
      </c>
      <c r="K225" s="3">
        <f ca="1">(INT((NOW()-G225)/365))*50</f>
        <v>600</v>
      </c>
      <c r="L225" s="3">
        <f>IF(D225="女",30,10)</f>
        <v>30</v>
      </c>
      <c r="M225" s="3">
        <f>IF(F225="销售人员",300,150)</f>
        <v>300</v>
      </c>
      <c r="N225" s="3">
        <f>出勤表!E76</f>
        <v>50</v>
      </c>
      <c r="O225" s="3">
        <f ca="1">SUM(H225:M225)-N225</f>
        <v>5080</v>
      </c>
      <c r="P225" s="3">
        <f ca="1">ROUND(MAX((O225-5000)*1%*{3,10,20,25,30,35,45}-{0,210,1410,2660,4410,7160,15160},0),2)</f>
        <v>2.4</v>
      </c>
      <c r="Q225" s="23">
        <f ca="1">ROUND((O225-P225),1)</f>
        <v>5077.6000000000004</v>
      </c>
    </row>
    <row r="226" spans="1:17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23"/>
    </row>
    <row r="227" spans="1:17" ht="14.25">
      <c r="A227" s="5" t="s">
        <v>90</v>
      </c>
      <c r="B227" s="6" t="s">
        <v>0</v>
      </c>
      <c r="C227" s="6" t="s">
        <v>1</v>
      </c>
      <c r="D227" s="6" t="s">
        <v>2</v>
      </c>
      <c r="E227" s="6" t="s">
        <v>119</v>
      </c>
      <c r="F227" s="6" t="s">
        <v>98</v>
      </c>
      <c r="G227" s="6" t="s">
        <v>137</v>
      </c>
      <c r="H227" s="6" t="s">
        <v>128</v>
      </c>
      <c r="I227" s="6" t="s">
        <v>129</v>
      </c>
      <c r="J227" s="6" t="s">
        <v>130</v>
      </c>
      <c r="K227" s="6" t="s">
        <v>138</v>
      </c>
      <c r="L227" s="6" t="s">
        <v>131</v>
      </c>
      <c r="M227" s="6" t="s">
        <v>132</v>
      </c>
      <c r="N227" s="6" t="s">
        <v>133</v>
      </c>
      <c r="O227" s="6" t="s">
        <v>136</v>
      </c>
      <c r="P227" s="6" t="s">
        <v>134</v>
      </c>
      <c r="Q227" s="22" t="s">
        <v>135</v>
      </c>
    </row>
    <row r="228" spans="1:17" ht="14.25">
      <c r="A228" s="3">
        <f>员工基本信息表!A78</f>
        <v>76</v>
      </c>
      <c r="B228" s="3" t="str">
        <f>员工基本信息表!B78</f>
        <v>甄伟</v>
      </c>
      <c r="C228" s="3" t="str">
        <f>员工基本信息表!C78</f>
        <v>生产部</v>
      </c>
      <c r="D228" s="3" t="str">
        <f>员工基本信息表!D78</f>
        <v>女</v>
      </c>
      <c r="E228" s="3" t="str">
        <f>员工基本信息表!E78</f>
        <v>本科</v>
      </c>
      <c r="F228" s="3" t="str">
        <f>员工基本信息表!F78</f>
        <v>重要生产人员</v>
      </c>
      <c r="G228" s="8">
        <f>员工基本信息表!G78</f>
        <v>35898</v>
      </c>
      <c r="H228" s="3">
        <f>VLOOKUP(E228,基本工资!A:B,2,0)</f>
        <v>2000</v>
      </c>
      <c r="I228" s="3">
        <f>VLOOKUP(F228,岗位工资!A:B,2,0)</f>
        <v>1500</v>
      </c>
      <c r="J228" s="3">
        <f>VLOOKUP(F228,奖金!A:B,2,0)</f>
        <v>1000</v>
      </c>
      <c r="K228" s="3">
        <f ca="1">(INT((NOW()-G228)/365))*50</f>
        <v>1000</v>
      </c>
      <c r="L228" s="3">
        <f>IF(D228="女",30,10)</f>
        <v>30</v>
      </c>
      <c r="M228" s="3">
        <f>IF(F228="销售人员",300,150)</f>
        <v>150</v>
      </c>
      <c r="N228" s="3">
        <f>出勤表!E77</f>
        <v>0</v>
      </c>
      <c r="O228" s="3">
        <f ca="1">SUM(H228:M228)-N228</f>
        <v>5680</v>
      </c>
      <c r="P228" s="3">
        <f ca="1">ROUND(MAX((O228-5000)*1%*{3,10,20,25,30,35,45}-{0,210,1410,2660,4410,7160,15160},0),2)</f>
        <v>20.399999999999999</v>
      </c>
      <c r="Q228" s="23">
        <f ca="1">ROUND((O228-P228),1)</f>
        <v>5659.6</v>
      </c>
    </row>
    <row r="229" spans="1:17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23"/>
    </row>
    <row r="230" spans="1:17" ht="14.25">
      <c r="A230" s="5" t="s">
        <v>90</v>
      </c>
      <c r="B230" s="6" t="s">
        <v>0</v>
      </c>
      <c r="C230" s="6" t="s">
        <v>1</v>
      </c>
      <c r="D230" s="6" t="s">
        <v>2</v>
      </c>
      <c r="E230" s="6" t="s">
        <v>119</v>
      </c>
      <c r="F230" s="6" t="s">
        <v>98</v>
      </c>
      <c r="G230" s="6" t="s">
        <v>137</v>
      </c>
      <c r="H230" s="6" t="s">
        <v>128</v>
      </c>
      <c r="I230" s="6" t="s">
        <v>129</v>
      </c>
      <c r="J230" s="6" t="s">
        <v>130</v>
      </c>
      <c r="K230" s="6" t="s">
        <v>138</v>
      </c>
      <c r="L230" s="6" t="s">
        <v>131</v>
      </c>
      <c r="M230" s="6" t="s">
        <v>132</v>
      </c>
      <c r="N230" s="6" t="s">
        <v>133</v>
      </c>
      <c r="O230" s="6" t="s">
        <v>136</v>
      </c>
      <c r="P230" s="6" t="s">
        <v>134</v>
      </c>
      <c r="Q230" s="22" t="s">
        <v>135</v>
      </c>
    </row>
    <row r="231" spans="1:17" ht="14.25">
      <c r="A231" s="3">
        <f>员工基本信息表!A79</f>
        <v>77</v>
      </c>
      <c r="B231" s="3" t="str">
        <f>员工基本信息表!B79</f>
        <v>金亚鑫</v>
      </c>
      <c r="C231" s="3" t="str">
        <f>员工基本信息表!C79</f>
        <v>财务部</v>
      </c>
      <c r="D231" s="3" t="str">
        <f>员工基本信息表!D79</f>
        <v>女</v>
      </c>
      <c r="E231" s="3" t="str">
        <f>员工基本信息表!E79</f>
        <v>硕士</v>
      </c>
      <c r="F231" s="3" t="str">
        <f>员工基本信息表!F79</f>
        <v>企业管理人员</v>
      </c>
      <c r="G231" s="8">
        <f>员工基本信息表!G79</f>
        <v>37480</v>
      </c>
      <c r="H231" s="3">
        <f>VLOOKUP(E231,基本工资!A:B,2,0)</f>
        <v>2500</v>
      </c>
      <c r="I231" s="3">
        <f>VLOOKUP(F231,岗位工资!A:B,2,0)</f>
        <v>1200</v>
      </c>
      <c r="J231" s="3">
        <f>VLOOKUP(F231,奖金!A:B,2,0)</f>
        <v>800</v>
      </c>
      <c r="K231" s="3">
        <f ca="1">(INT((NOW()-G231)/365))*50</f>
        <v>800</v>
      </c>
      <c r="L231" s="3">
        <f>IF(D231="女",30,10)</f>
        <v>30</v>
      </c>
      <c r="M231" s="3">
        <f>IF(F231="销售人员",300,150)</f>
        <v>150</v>
      </c>
      <c r="N231" s="3">
        <f>出勤表!E78</f>
        <v>30</v>
      </c>
      <c r="O231" s="3">
        <f ca="1">SUM(H231:M231)-N231</f>
        <v>5450</v>
      </c>
      <c r="P231" s="3">
        <f ca="1">ROUND(MAX((O231-5000)*1%*{3,10,20,25,30,35,45}-{0,210,1410,2660,4410,7160,15160},0),2)</f>
        <v>13.5</v>
      </c>
      <c r="Q231" s="23">
        <f ca="1">ROUND((O231-P231),1)</f>
        <v>5436.5</v>
      </c>
    </row>
    <row r="232" spans="1:17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23"/>
    </row>
    <row r="233" spans="1:17" ht="14.25">
      <c r="A233" s="5" t="s">
        <v>90</v>
      </c>
      <c r="B233" s="6" t="s">
        <v>0</v>
      </c>
      <c r="C233" s="6" t="s">
        <v>1</v>
      </c>
      <c r="D233" s="6" t="s">
        <v>2</v>
      </c>
      <c r="E233" s="6" t="s">
        <v>119</v>
      </c>
      <c r="F233" s="6" t="s">
        <v>98</v>
      </c>
      <c r="G233" s="6" t="s">
        <v>137</v>
      </c>
      <c r="H233" s="6" t="s">
        <v>128</v>
      </c>
      <c r="I233" s="6" t="s">
        <v>129</v>
      </c>
      <c r="J233" s="6" t="s">
        <v>130</v>
      </c>
      <c r="K233" s="6" t="s">
        <v>138</v>
      </c>
      <c r="L233" s="6" t="s">
        <v>131</v>
      </c>
      <c r="M233" s="6" t="s">
        <v>132</v>
      </c>
      <c r="N233" s="6" t="s">
        <v>133</v>
      </c>
      <c r="O233" s="6" t="s">
        <v>136</v>
      </c>
      <c r="P233" s="6" t="s">
        <v>134</v>
      </c>
      <c r="Q233" s="22" t="s">
        <v>135</v>
      </c>
    </row>
    <row r="234" spans="1:17" ht="14.25">
      <c r="A234" s="3">
        <f>员工基本信息表!A80</f>
        <v>78</v>
      </c>
      <c r="B234" s="3" t="str">
        <f>员工基本信息表!B80</f>
        <v>曹薇</v>
      </c>
      <c r="C234" s="3" t="str">
        <f>员工基本信息表!C80</f>
        <v>后勤部</v>
      </c>
      <c r="D234" s="3" t="str">
        <f>员工基本信息表!D80</f>
        <v>女</v>
      </c>
      <c r="E234" s="3" t="str">
        <f>员工基本信息表!E80</f>
        <v>专科</v>
      </c>
      <c r="F234" s="3" t="str">
        <f>员工基本信息表!F80</f>
        <v>办公室人员</v>
      </c>
      <c r="G234" s="8">
        <f>员工基本信息表!G80</f>
        <v>39313</v>
      </c>
      <c r="H234" s="3">
        <f>VLOOKUP(E234,基本工资!A:B,2,0)</f>
        <v>1500</v>
      </c>
      <c r="I234" s="3">
        <f>VLOOKUP(F234,岗位工资!A:B,2,0)</f>
        <v>750</v>
      </c>
      <c r="J234" s="3">
        <f>VLOOKUP(F234,奖金!A:B,2,0)</f>
        <v>1000</v>
      </c>
      <c r="K234" s="3">
        <f ca="1">(INT((NOW()-G234)/365))*50</f>
        <v>550</v>
      </c>
      <c r="L234" s="3">
        <f>IF(D234="女",30,10)</f>
        <v>30</v>
      </c>
      <c r="M234" s="3">
        <f>IF(F234="销售人员",300,150)</f>
        <v>150</v>
      </c>
      <c r="N234" s="3">
        <f>出勤表!E79</f>
        <v>30</v>
      </c>
      <c r="O234" s="3">
        <f ca="1">SUM(H234:M234)-N234</f>
        <v>3950</v>
      </c>
      <c r="P234" s="3">
        <f ca="1">ROUND(MAX((O234-5000)*1%*{3,10,20,25,30,35,45}-{0,210,1410,2660,4410,7160,15160},0),2)</f>
        <v>0</v>
      </c>
      <c r="Q234" s="23">
        <f ca="1">ROUND((O234-P234),1)</f>
        <v>3950</v>
      </c>
    </row>
    <row r="235" spans="1:17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23"/>
    </row>
    <row r="236" spans="1:17" ht="14.25">
      <c r="A236" s="5" t="s">
        <v>90</v>
      </c>
      <c r="B236" s="6" t="s">
        <v>0</v>
      </c>
      <c r="C236" s="6" t="s">
        <v>1</v>
      </c>
      <c r="D236" s="6" t="s">
        <v>2</v>
      </c>
      <c r="E236" s="6" t="s">
        <v>119</v>
      </c>
      <c r="F236" s="6" t="s">
        <v>98</v>
      </c>
      <c r="G236" s="6" t="s">
        <v>137</v>
      </c>
      <c r="H236" s="6" t="s">
        <v>128</v>
      </c>
      <c r="I236" s="6" t="s">
        <v>129</v>
      </c>
      <c r="J236" s="6" t="s">
        <v>130</v>
      </c>
      <c r="K236" s="6" t="s">
        <v>138</v>
      </c>
      <c r="L236" s="6" t="s">
        <v>131</v>
      </c>
      <c r="M236" s="6" t="s">
        <v>132</v>
      </c>
      <c r="N236" s="6" t="s">
        <v>133</v>
      </c>
      <c r="O236" s="6" t="s">
        <v>136</v>
      </c>
      <c r="P236" s="6" t="s">
        <v>134</v>
      </c>
      <c r="Q236" s="22" t="s">
        <v>135</v>
      </c>
    </row>
    <row r="237" spans="1:17" ht="14.25">
      <c r="A237" s="3">
        <f>员工基本信息表!A81</f>
        <v>79</v>
      </c>
      <c r="B237" s="3" t="str">
        <f>员工基本信息表!B81</f>
        <v>李伟</v>
      </c>
      <c r="C237" s="3" t="str">
        <f>员工基本信息表!C81</f>
        <v>研发部</v>
      </c>
      <c r="D237" s="3" t="str">
        <f>员工基本信息表!D81</f>
        <v>女</v>
      </c>
      <c r="E237" s="3" t="str">
        <f>员工基本信息表!E81</f>
        <v>博士</v>
      </c>
      <c r="F237" s="3" t="str">
        <f>员工基本信息表!F81</f>
        <v>重要生产人员</v>
      </c>
      <c r="G237" s="8">
        <f>员工基本信息表!G81</f>
        <v>39494</v>
      </c>
      <c r="H237" s="3">
        <f>VLOOKUP(E237,基本工资!A:B,2,0)</f>
        <v>3500</v>
      </c>
      <c r="I237" s="3">
        <f>VLOOKUP(F237,岗位工资!A:B,2,0)</f>
        <v>1500</v>
      </c>
      <c r="J237" s="3">
        <f>VLOOKUP(F237,奖金!A:B,2,0)</f>
        <v>1000</v>
      </c>
      <c r="K237" s="3">
        <f ca="1">(INT((NOW()-G237)/365))*50</f>
        <v>500</v>
      </c>
      <c r="L237" s="3">
        <f>IF(D237="女",30,10)</f>
        <v>30</v>
      </c>
      <c r="M237" s="3">
        <f>IF(F237="销售人员",300,150)</f>
        <v>150</v>
      </c>
      <c r="N237" s="3">
        <f>出勤表!E80</f>
        <v>50</v>
      </c>
      <c r="O237" s="3">
        <f ca="1">SUM(H237:M237)-N237</f>
        <v>6630</v>
      </c>
      <c r="P237" s="3">
        <f ca="1">ROUND(MAX((O237-5000)*1%*{3,10,20,25,30,35,45}-{0,210,1410,2660,4410,7160,15160},0),2)</f>
        <v>48.9</v>
      </c>
      <c r="Q237" s="23">
        <f ca="1">ROUND((O237-P237),1)</f>
        <v>6581.1</v>
      </c>
    </row>
    <row r="238" spans="1:17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23"/>
    </row>
    <row r="239" spans="1:17" ht="14.25">
      <c r="A239" s="5" t="s">
        <v>90</v>
      </c>
      <c r="B239" s="6" t="s">
        <v>0</v>
      </c>
      <c r="C239" s="6" t="s">
        <v>1</v>
      </c>
      <c r="D239" s="6" t="s">
        <v>2</v>
      </c>
      <c r="E239" s="6" t="s">
        <v>119</v>
      </c>
      <c r="F239" s="6" t="s">
        <v>98</v>
      </c>
      <c r="G239" s="6" t="s">
        <v>137</v>
      </c>
      <c r="H239" s="6" t="s">
        <v>128</v>
      </c>
      <c r="I239" s="6" t="s">
        <v>129</v>
      </c>
      <c r="J239" s="6" t="s">
        <v>130</v>
      </c>
      <c r="K239" s="6" t="s">
        <v>138</v>
      </c>
      <c r="L239" s="6" t="s">
        <v>131</v>
      </c>
      <c r="M239" s="6" t="s">
        <v>132</v>
      </c>
      <c r="N239" s="6" t="s">
        <v>133</v>
      </c>
      <c r="O239" s="6" t="s">
        <v>136</v>
      </c>
      <c r="P239" s="6" t="s">
        <v>134</v>
      </c>
      <c r="Q239" s="22" t="s">
        <v>135</v>
      </c>
    </row>
    <row r="240" spans="1:17" ht="14.25">
      <c r="A240" s="3">
        <f>员工基本信息表!A82</f>
        <v>80</v>
      </c>
      <c r="B240" s="3" t="str">
        <f>员工基本信息表!B82</f>
        <v>周园园</v>
      </c>
      <c r="C240" s="3" t="str">
        <f>员工基本信息表!C82</f>
        <v>生产部</v>
      </c>
      <c r="D240" s="3" t="str">
        <f>员工基本信息表!D82</f>
        <v>女</v>
      </c>
      <c r="E240" s="3" t="str">
        <f>员工基本信息表!E82</f>
        <v>专科</v>
      </c>
      <c r="F240" s="3" t="str">
        <f>员工基本信息表!F82</f>
        <v>基本生产人员</v>
      </c>
      <c r="G240" s="8">
        <f>员工基本信息表!G82</f>
        <v>39155</v>
      </c>
      <c r="H240" s="3">
        <f>VLOOKUP(E240,基本工资!A:B,2,0)</f>
        <v>1500</v>
      </c>
      <c r="I240" s="3">
        <f>VLOOKUP(F240,岗位工资!A:B,2,0)</f>
        <v>850</v>
      </c>
      <c r="J240" s="3">
        <f>VLOOKUP(F240,奖金!A:B,2,0)</f>
        <v>1000</v>
      </c>
      <c r="K240" s="3">
        <f ca="1">(INT((NOW()-G240)/365))*50</f>
        <v>550</v>
      </c>
      <c r="L240" s="3">
        <f>IF(D240="女",30,10)</f>
        <v>30</v>
      </c>
      <c r="M240" s="3">
        <f>IF(F240="销售人员",300,150)</f>
        <v>150</v>
      </c>
      <c r="N240" s="3">
        <f>出勤表!E81</f>
        <v>30</v>
      </c>
      <c r="O240" s="3">
        <f ca="1">SUM(H240:M240)-N240</f>
        <v>4050</v>
      </c>
      <c r="P240" s="3">
        <f ca="1">ROUND(MAX((O240-5000)*1%*{3,10,20,25,30,35,45}-{0,210,1410,2660,4410,7160,15160},0),2)</f>
        <v>0</v>
      </c>
      <c r="Q240" s="23">
        <f ca="1">ROUND((O240-P240),1)</f>
        <v>4050</v>
      </c>
    </row>
    <row r="241" spans="1:17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23"/>
    </row>
    <row r="242" spans="1:17" ht="14.25">
      <c r="A242" s="5" t="s">
        <v>90</v>
      </c>
      <c r="B242" s="6" t="s">
        <v>0</v>
      </c>
      <c r="C242" s="6" t="s">
        <v>1</v>
      </c>
      <c r="D242" s="6" t="s">
        <v>2</v>
      </c>
      <c r="E242" s="6" t="s">
        <v>119</v>
      </c>
      <c r="F242" s="6" t="s">
        <v>98</v>
      </c>
      <c r="G242" s="6" t="s">
        <v>137</v>
      </c>
      <c r="H242" s="6" t="s">
        <v>128</v>
      </c>
      <c r="I242" s="6" t="s">
        <v>129</v>
      </c>
      <c r="J242" s="6" t="s">
        <v>130</v>
      </c>
      <c r="K242" s="6" t="s">
        <v>138</v>
      </c>
      <c r="L242" s="6" t="s">
        <v>131</v>
      </c>
      <c r="M242" s="6" t="s">
        <v>132</v>
      </c>
      <c r="N242" s="6" t="s">
        <v>133</v>
      </c>
      <c r="O242" s="6" t="s">
        <v>136</v>
      </c>
      <c r="P242" s="6" t="s">
        <v>134</v>
      </c>
      <c r="Q242" s="22" t="s">
        <v>135</v>
      </c>
    </row>
    <row r="243" spans="1:17" ht="14.25">
      <c r="A243" s="3">
        <f>员工基本信息表!A83</f>
        <v>81</v>
      </c>
      <c r="B243" s="3" t="str">
        <f>员工基本信息表!B83</f>
        <v>马娜</v>
      </c>
      <c r="C243" s="3" t="str">
        <f>员工基本信息表!C83</f>
        <v>销售部</v>
      </c>
      <c r="D243" s="3" t="str">
        <f>员工基本信息表!D83</f>
        <v>女</v>
      </c>
      <c r="E243" s="3" t="str">
        <f>员工基本信息表!E83</f>
        <v>本科</v>
      </c>
      <c r="F243" s="3" t="str">
        <f>员工基本信息表!F83</f>
        <v>办公室人员</v>
      </c>
      <c r="G243" s="8">
        <f>员工基本信息表!G83</f>
        <v>38574</v>
      </c>
      <c r="H243" s="3">
        <f>VLOOKUP(E243,基本工资!A:B,2,0)</f>
        <v>2000</v>
      </c>
      <c r="I243" s="3">
        <f>VLOOKUP(F243,岗位工资!A:B,2,0)</f>
        <v>750</v>
      </c>
      <c r="J243" s="3">
        <f>VLOOKUP(F243,奖金!A:B,2,0)</f>
        <v>1000</v>
      </c>
      <c r="K243" s="3">
        <f ca="1">(INT((NOW()-G243)/365))*50</f>
        <v>650</v>
      </c>
      <c r="L243" s="3">
        <f>IF(D243="女",30,10)</f>
        <v>30</v>
      </c>
      <c r="M243" s="3">
        <f>IF(F243="销售人员",300,150)</f>
        <v>150</v>
      </c>
      <c r="N243" s="3">
        <f>出勤表!E82</f>
        <v>0</v>
      </c>
      <c r="O243" s="3">
        <f ca="1">SUM(H243:M243)-N243</f>
        <v>4580</v>
      </c>
      <c r="P243" s="3">
        <f ca="1">ROUND(MAX((O243-5000)*1%*{3,10,20,25,30,35,45}-{0,210,1410,2660,4410,7160,15160},0),2)</f>
        <v>0</v>
      </c>
      <c r="Q243" s="23">
        <f ca="1">ROUND((O243-P243),1)</f>
        <v>4580</v>
      </c>
    </row>
    <row r="244" spans="1:17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23"/>
    </row>
    <row r="245" spans="1:17" ht="14.25">
      <c r="A245" s="5" t="s">
        <v>90</v>
      </c>
      <c r="B245" s="6" t="s">
        <v>0</v>
      </c>
      <c r="C245" s="6" t="s">
        <v>1</v>
      </c>
      <c r="D245" s="6" t="s">
        <v>2</v>
      </c>
      <c r="E245" s="6" t="s">
        <v>119</v>
      </c>
      <c r="F245" s="6" t="s">
        <v>98</v>
      </c>
      <c r="G245" s="6" t="s">
        <v>137</v>
      </c>
      <c r="H245" s="6" t="s">
        <v>128</v>
      </c>
      <c r="I245" s="6" t="s">
        <v>129</v>
      </c>
      <c r="J245" s="6" t="s">
        <v>130</v>
      </c>
      <c r="K245" s="6" t="s">
        <v>138</v>
      </c>
      <c r="L245" s="6" t="s">
        <v>131</v>
      </c>
      <c r="M245" s="6" t="s">
        <v>132</v>
      </c>
      <c r="N245" s="6" t="s">
        <v>133</v>
      </c>
      <c r="O245" s="6" t="s">
        <v>136</v>
      </c>
      <c r="P245" s="6" t="s">
        <v>134</v>
      </c>
      <c r="Q245" s="22" t="s">
        <v>135</v>
      </c>
    </row>
    <row r="246" spans="1:17" ht="14.25">
      <c r="A246" s="3">
        <f>员工基本信息表!A84</f>
        <v>82</v>
      </c>
      <c r="B246" s="3" t="str">
        <f>员工基本信息表!B84</f>
        <v>张伟</v>
      </c>
      <c r="C246" s="3" t="str">
        <f>员工基本信息表!C84</f>
        <v>人事部</v>
      </c>
      <c r="D246" s="3" t="str">
        <f>员工基本信息表!D84</f>
        <v>男</v>
      </c>
      <c r="E246" s="3" t="str">
        <f>员工基本信息表!E84</f>
        <v>硕士</v>
      </c>
      <c r="F246" s="3" t="str">
        <f>员工基本信息表!F84</f>
        <v>企业管理人员</v>
      </c>
      <c r="G246" s="8">
        <f>员工基本信息表!G84</f>
        <v>38972</v>
      </c>
      <c r="H246" s="3">
        <f>VLOOKUP(E246,基本工资!A:B,2,0)</f>
        <v>2500</v>
      </c>
      <c r="I246" s="3">
        <f>VLOOKUP(F246,岗位工资!A:B,2,0)</f>
        <v>1200</v>
      </c>
      <c r="J246" s="3">
        <f>VLOOKUP(F246,奖金!A:B,2,0)</f>
        <v>800</v>
      </c>
      <c r="K246" s="3">
        <f ca="1">(INT((NOW()-G246)/365))*50</f>
        <v>600</v>
      </c>
      <c r="L246" s="3">
        <f>IF(D246="女",30,10)</f>
        <v>10</v>
      </c>
      <c r="M246" s="3">
        <f>IF(F246="销售人员",300,150)</f>
        <v>150</v>
      </c>
      <c r="N246" s="3">
        <f>出勤表!E83</f>
        <v>50</v>
      </c>
      <c r="O246" s="3">
        <f ca="1">SUM(H246:M246)-N246</f>
        <v>5210</v>
      </c>
      <c r="P246" s="3">
        <f ca="1">ROUND(MAX((O246-5000)*1%*{3,10,20,25,30,35,45}-{0,210,1410,2660,4410,7160,15160},0),2)</f>
        <v>6.3</v>
      </c>
      <c r="Q246" s="23">
        <f ca="1">ROUND((O246-P246),1)</f>
        <v>5203.7</v>
      </c>
    </row>
    <row r="247" spans="1:1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23"/>
    </row>
    <row r="248" spans="1:17" ht="14.25">
      <c r="A248" s="5" t="s">
        <v>90</v>
      </c>
      <c r="B248" s="6" t="s">
        <v>0</v>
      </c>
      <c r="C248" s="6" t="s">
        <v>1</v>
      </c>
      <c r="D248" s="6" t="s">
        <v>2</v>
      </c>
      <c r="E248" s="6" t="s">
        <v>119</v>
      </c>
      <c r="F248" s="6" t="s">
        <v>98</v>
      </c>
      <c r="G248" s="6" t="s">
        <v>137</v>
      </c>
      <c r="H248" s="6" t="s">
        <v>128</v>
      </c>
      <c r="I248" s="6" t="s">
        <v>129</v>
      </c>
      <c r="J248" s="6" t="s">
        <v>130</v>
      </c>
      <c r="K248" s="6" t="s">
        <v>138</v>
      </c>
      <c r="L248" s="6" t="s">
        <v>131</v>
      </c>
      <c r="M248" s="6" t="s">
        <v>132</v>
      </c>
      <c r="N248" s="6" t="s">
        <v>133</v>
      </c>
      <c r="O248" s="6" t="s">
        <v>136</v>
      </c>
      <c r="P248" s="6" t="s">
        <v>134</v>
      </c>
      <c r="Q248" s="22" t="s">
        <v>135</v>
      </c>
    </row>
    <row r="249" spans="1:17" ht="14.25">
      <c r="A249" s="3">
        <f>员工基本信息表!A85</f>
        <v>83</v>
      </c>
      <c r="B249" s="3" t="str">
        <f>员工基本信息表!B85</f>
        <v>周小丽</v>
      </c>
      <c r="C249" s="3" t="str">
        <f>员工基本信息表!C85</f>
        <v>财务部</v>
      </c>
      <c r="D249" s="3" t="str">
        <f>员工基本信息表!D85</f>
        <v>女</v>
      </c>
      <c r="E249" s="3" t="str">
        <f>员工基本信息表!E85</f>
        <v>专科</v>
      </c>
      <c r="F249" s="3" t="str">
        <f>员工基本信息表!F85</f>
        <v>办公室人员</v>
      </c>
      <c r="G249" s="8">
        <f>员工基本信息表!G85</f>
        <v>38995</v>
      </c>
      <c r="H249" s="3">
        <f>VLOOKUP(E249,基本工资!A:B,2,0)</f>
        <v>1500</v>
      </c>
      <c r="I249" s="3">
        <f>VLOOKUP(F249,岗位工资!A:B,2,0)</f>
        <v>750</v>
      </c>
      <c r="J249" s="3">
        <f>VLOOKUP(F249,奖金!A:B,2,0)</f>
        <v>1000</v>
      </c>
      <c r="K249" s="3">
        <f ca="1">(INT((NOW()-G249)/365))*50</f>
        <v>600</v>
      </c>
      <c r="L249" s="3">
        <f>IF(D249="女",30,10)</f>
        <v>30</v>
      </c>
      <c r="M249" s="3">
        <f>IF(F249="销售人员",300,150)</f>
        <v>150</v>
      </c>
      <c r="N249" s="3">
        <f>出勤表!E84</f>
        <v>0</v>
      </c>
      <c r="O249" s="3">
        <f ca="1">SUM(H249:M249)-N249</f>
        <v>4030</v>
      </c>
      <c r="P249" s="3">
        <f ca="1">ROUND(MAX((O249-5000)*1%*{3,10,20,25,30,35,45}-{0,210,1410,2660,4410,7160,15160},0),2)</f>
        <v>0</v>
      </c>
      <c r="Q249" s="23">
        <f ca="1">ROUND((O249-P249),1)</f>
        <v>4030</v>
      </c>
    </row>
    <row r="250" spans="1:17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23"/>
    </row>
    <row r="251" spans="1:17" ht="14.25">
      <c r="A251" s="5" t="s">
        <v>90</v>
      </c>
      <c r="B251" s="6" t="s">
        <v>0</v>
      </c>
      <c r="C251" s="6" t="s">
        <v>1</v>
      </c>
      <c r="D251" s="6" t="s">
        <v>2</v>
      </c>
      <c r="E251" s="6" t="s">
        <v>119</v>
      </c>
      <c r="F251" s="6" t="s">
        <v>98</v>
      </c>
      <c r="G251" s="6" t="s">
        <v>137</v>
      </c>
      <c r="H251" s="6" t="s">
        <v>128</v>
      </c>
      <c r="I251" s="6" t="s">
        <v>129</v>
      </c>
      <c r="J251" s="6" t="s">
        <v>130</v>
      </c>
      <c r="K251" s="6" t="s">
        <v>138</v>
      </c>
      <c r="L251" s="6" t="s">
        <v>131</v>
      </c>
      <c r="M251" s="6" t="s">
        <v>132</v>
      </c>
      <c r="N251" s="6" t="s">
        <v>133</v>
      </c>
      <c r="O251" s="6" t="s">
        <v>136</v>
      </c>
      <c r="P251" s="6" t="s">
        <v>134</v>
      </c>
      <c r="Q251" s="22" t="s">
        <v>135</v>
      </c>
    </row>
    <row r="252" spans="1:17" ht="14.25">
      <c r="A252" s="3">
        <f>员工基本信息表!A86</f>
        <v>84</v>
      </c>
      <c r="B252" s="3" t="str">
        <f>员工基本信息表!B86</f>
        <v>薛建芬</v>
      </c>
      <c r="C252" s="3" t="str">
        <f>员工基本信息表!C86</f>
        <v>后勤部</v>
      </c>
      <c r="D252" s="3" t="str">
        <f>员工基本信息表!D86</f>
        <v>女</v>
      </c>
      <c r="E252" s="3" t="str">
        <f>员工基本信息表!E86</f>
        <v>本科</v>
      </c>
      <c r="F252" s="3" t="str">
        <f>员工基本信息表!F86</f>
        <v>企业管理人员</v>
      </c>
      <c r="G252" s="8">
        <f>员工基本信息表!G86</f>
        <v>38455</v>
      </c>
      <c r="H252" s="3">
        <f>VLOOKUP(E252,基本工资!A:B,2,0)</f>
        <v>2000</v>
      </c>
      <c r="I252" s="3">
        <f>VLOOKUP(F252,岗位工资!A:B,2,0)</f>
        <v>1200</v>
      </c>
      <c r="J252" s="3">
        <f>VLOOKUP(F252,奖金!A:B,2,0)</f>
        <v>800</v>
      </c>
      <c r="K252" s="3">
        <f ca="1">(INT((NOW()-G252)/365))*50</f>
        <v>650</v>
      </c>
      <c r="L252" s="3">
        <f>IF(D252="女",30,10)</f>
        <v>30</v>
      </c>
      <c r="M252" s="3">
        <f>IF(F252="销售人员",300,150)</f>
        <v>150</v>
      </c>
      <c r="N252" s="3">
        <f>出勤表!E85</f>
        <v>50</v>
      </c>
      <c r="O252" s="3">
        <f ca="1">SUM(H252:M252)-N252</f>
        <v>4780</v>
      </c>
      <c r="P252" s="3">
        <f ca="1">ROUND(MAX((O252-5000)*1%*{3,10,20,25,30,35,45}-{0,210,1410,2660,4410,7160,15160},0),2)</f>
        <v>0</v>
      </c>
      <c r="Q252" s="23">
        <f ca="1">ROUND((O252-P252),1)</f>
        <v>4780</v>
      </c>
    </row>
    <row r="253" spans="1:17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23"/>
    </row>
    <row r="254" spans="1:17" ht="14.25">
      <c r="A254" s="5" t="s">
        <v>90</v>
      </c>
      <c r="B254" s="6" t="s">
        <v>0</v>
      </c>
      <c r="C254" s="6" t="s">
        <v>1</v>
      </c>
      <c r="D254" s="6" t="s">
        <v>2</v>
      </c>
      <c r="E254" s="6" t="s">
        <v>119</v>
      </c>
      <c r="F254" s="6" t="s">
        <v>98</v>
      </c>
      <c r="G254" s="6" t="s">
        <v>137</v>
      </c>
      <c r="H254" s="6" t="s">
        <v>128</v>
      </c>
      <c r="I254" s="6" t="s">
        <v>129</v>
      </c>
      <c r="J254" s="6" t="s">
        <v>130</v>
      </c>
      <c r="K254" s="6" t="s">
        <v>138</v>
      </c>
      <c r="L254" s="6" t="s">
        <v>131</v>
      </c>
      <c r="M254" s="6" t="s">
        <v>132</v>
      </c>
      <c r="N254" s="6" t="s">
        <v>133</v>
      </c>
      <c r="O254" s="6" t="s">
        <v>136</v>
      </c>
      <c r="P254" s="6" t="s">
        <v>134</v>
      </c>
      <c r="Q254" s="22" t="s">
        <v>135</v>
      </c>
    </row>
    <row r="255" spans="1:17" ht="14.25">
      <c r="A255" s="3">
        <f>员工基本信息表!A87</f>
        <v>85</v>
      </c>
      <c r="B255" s="3" t="str">
        <f>员工基本信息表!B87</f>
        <v>田彦兰</v>
      </c>
      <c r="C255" s="3" t="str">
        <f>员工基本信息表!C87</f>
        <v>生产部</v>
      </c>
      <c r="D255" s="3" t="str">
        <f>员工基本信息表!D87</f>
        <v>女</v>
      </c>
      <c r="E255" s="3" t="str">
        <f>员工基本信息表!E87</f>
        <v>硕士</v>
      </c>
      <c r="F255" s="3" t="str">
        <f>员工基本信息表!F87</f>
        <v>企业管理人员</v>
      </c>
      <c r="G255" s="8">
        <f>员工基本信息表!G87</f>
        <v>38941</v>
      </c>
      <c r="H255" s="3">
        <f>VLOOKUP(E255,基本工资!A:B,2,0)</f>
        <v>2500</v>
      </c>
      <c r="I255" s="3">
        <f>VLOOKUP(F255,岗位工资!A:B,2,0)</f>
        <v>1200</v>
      </c>
      <c r="J255" s="3">
        <f>VLOOKUP(F255,奖金!A:B,2,0)</f>
        <v>800</v>
      </c>
      <c r="K255" s="3">
        <f ca="1">(INT((NOW()-G255)/365))*50</f>
        <v>600</v>
      </c>
      <c r="L255" s="3">
        <f>IF(D255="女",30,10)</f>
        <v>30</v>
      </c>
      <c r="M255" s="3">
        <f>IF(F255="销售人员",300,150)</f>
        <v>150</v>
      </c>
      <c r="N255" s="3">
        <f>出勤表!E86</f>
        <v>0</v>
      </c>
      <c r="O255" s="3">
        <f ca="1">SUM(H255:M255)-N255</f>
        <v>5280</v>
      </c>
      <c r="P255" s="3">
        <f ca="1">ROUND(MAX((O255-5000)*1%*{3,10,20,25,30,35,45}-{0,210,1410,2660,4410,7160,15160},0),2)</f>
        <v>8.4</v>
      </c>
      <c r="Q255" s="23">
        <f ca="1">ROUND((O255-P255),1)</f>
        <v>5271.6</v>
      </c>
    </row>
    <row r="256" spans="1:17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23"/>
    </row>
    <row r="257" spans="1:17" ht="14.25">
      <c r="A257" s="5" t="s">
        <v>90</v>
      </c>
      <c r="B257" s="6" t="s">
        <v>0</v>
      </c>
      <c r="C257" s="6" t="s">
        <v>1</v>
      </c>
      <c r="D257" s="6" t="s">
        <v>2</v>
      </c>
      <c r="E257" s="6" t="s">
        <v>119</v>
      </c>
      <c r="F257" s="6" t="s">
        <v>98</v>
      </c>
      <c r="G257" s="6" t="s">
        <v>137</v>
      </c>
      <c r="H257" s="6" t="s">
        <v>128</v>
      </c>
      <c r="I257" s="6" t="s">
        <v>129</v>
      </c>
      <c r="J257" s="6" t="s">
        <v>130</v>
      </c>
      <c r="K257" s="6" t="s">
        <v>138</v>
      </c>
      <c r="L257" s="6" t="s">
        <v>131</v>
      </c>
      <c r="M257" s="6" t="s">
        <v>132</v>
      </c>
      <c r="N257" s="6" t="s">
        <v>133</v>
      </c>
      <c r="O257" s="6" t="s">
        <v>136</v>
      </c>
      <c r="P257" s="6" t="s">
        <v>134</v>
      </c>
      <c r="Q257" s="22" t="s">
        <v>135</v>
      </c>
    </row>
    <row r="258" spans="1:17" ht="14.25">
      <c r="A258" s="3">
        <f>员工基本信息表!A88</f>
        <v>86</v>
      </c>
      <c r="B258" s="3" t="str">
        <f>员工基本信息表!B88</f>
        <v>许晓璞</v>
      </c>
      <c r="C258" s="3" t="str">
        <f>员工基本信息表!C88</f>
        <v>生产部</v>
      </c>
      <c r="D258" s="3" t="str">
        <f>员工基本信息表!D88</f>
        <v>女</v>
      </c>
      <c r="E258" s="3" t="str">
        <f>员工基本信息表!E88</f>
        <v>专科</v>
      </c>
      <c r="F258" s="3" t="str">
        <f>员工基本信息表!F88</f>
        <v>基本生产人员</v>
      </c>
      <c r="G258" s="8">
        <f>员工基本信息表!G88</f>
        <v>39313</v>
      </c>
      <c r="H258" s="3">
        <f>VLOOKUP(E258,基本工资!A:B,2,0)</f>
        <v>1500</v>
      </c>
      <c r="I258" s="3">
        <f>VLOOKUP(F258,岗位工资!A:B,2,0)</f>
        <v>850</v>
      </c>
      <c r="J258" s="3">
        <f>VLOOKUP(F258,奖金!A:B,2,0)</f>
        <v>1000</v>
      </c>
      <c r="K258" s="3">
        <f ca="1">(INT((NOW()-G258)/365))*50</f>
        <v>550</v>
      </c>
      <c r="L258" s="3">
        <f>IF(D258="女",30,10)</f>
        <v>30</v>
      </c>
      <c r="M258" s="3">
        <f>IF(F258="销售人员",300,150)</f>
        <v>150</v>
      </c>
      <c r="N258" s="3">
        <f>出勤表!E87</f>
        <v>0</v>
      </c>
      <c r="O258" s="3">
        <f ca="1">SUM(H258:M258)-N258</f>
        <v>4080</v>
      </c>
      <c r="P258" s="3">
        <f ca="1">ROUND(MAX((O258-5000)*1%*{3,10,20,25,30,35,45}-{0,210,1410,2660,4410,7160,15160},0),2)</f>
        <v>0</v>
      </c>
      <c r="Q258" s="23">
        <f ca="1">ROUND((O258-P258),1)</f>
        <v>4080</v>
      </c>
    </row>
    <row r="259" spans="1:17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23"/>
    </row>
    <row r="260" spans="1:17" ht="14.25">
      <c r="A260" s="5" t="s">
        <v>90</v>
      </c>
      <c r="B260" s="6" t="s">
        <v>0</v>
      </c>
      <c r="C260" s="6" t="s">
        <v>1</v>
      </c>
      <c r="D260" s="6" t="s">
        <v>2</v>
      </c>
      <c r="E260" s="6" t="s">
        <v>119</v>
      </c>
      <c r="F260" s="6" t="s">
        <v>98</v>
      </c>
      <c r="G260" s="6" t="s">
        <v>137</v>
      </c>
      <c r="H260" s="6" t="s">
        <v>128</v>
      </c>
      <c r="I260" s="6" t="s">
        <v>129</v>
      </c>
      <c r="J260" s="6" t="s">
        <v>130</v>
      </c>
      <c r="K260" s="6" t="s">
        <v>138</v>
      </c>
      <c r="L260" s="6" t="s">
        <v>131</v>
      </c>
      <c r="M260" s="6" t="s">
        <v>132</v>
      </c>
      <c r="N260" s="6" t="s">
        <v>133</v>
      </c>
      <c r="O260" s="6" t="s">
        <v>136</v>
      </c>
      <c r="P260" s="6" t="s">
        <v>134</v>
      </c>
      <c r="Q260" s="22" t="s">
        <v>135</v>
      </c>
    </row>
    <row r="261" spans="1:17" ht="14.25">
      <c r="A261" s="3">
        <f>员工基本信息表!A89</f>
        <v>87</v>
      </c>
      <c r="B261" s="3" t="str">
        <f>员工基本信息表!B89</f>
        <v>赵文静</v>
      </c>
      <c r="C261" s="3" t="str">
        <f>员工基本信息表!C89</f>
        <v>销售部</v>
      </c>
      <c r="D261" s="3" t="str">
        <f>员工基本信息表!D89</f>
        <v>女</v>
      </c>
      <c r="E261" s="3" t="str">
        <f>员工基本信息表!E89</f>
        <v>本科</v>
      </c>
      <c r="F261" s="3" t="str">
        <f>员工基本信息表!F89</f>
        <v>销售人员</v>
      </c>
      <c r="G261" s="8">
        <f>员工基本信息表!G89</f>
        <v>39494</v>
      </c>
      <c r="H261" s="3">
        <f>VLOOKUP(E261,基本工资!A:B,2,0)</f>
        <v>2000</v>
      </c>
      <c r="I261" s="3">
        <f>VLOOKUP(F261,岗位工资!A:B,2,0)</f>
        <v>900</v>
      </c>
      <c r="J261" s="3">
        <f>VLOOKUP(F261,奖金!A:B,2,0)</f>
        <v>800</v>
      </c>
      <c r="K261" s="3">
        <f ca="1">(INT((NOW()-G261)/365))*50</f>
        <v>500</v>
      </c>
      <c r="L261" s="3">
        <f>IF(D261="女",30,10)</f>
        <v>30</v>
      </c>
      <c r="M261" s="3">
        <f>IF(F261="销售人员",300,150)</f>
        <v>300</v>
      </c>
      <c r="N261" s="3">
        <f>出勤表!E88</f>
        <v>0</v>
      </c>
      <c r="O261" s="3">
        <f ca="1">SUM(H261:M261)-N261</f>
        <v>4530</v>
      </c>
      <c r="P261" s="3">
        <f ca="1">ROUND(MAX((O261-5000)*1%*{3,10,20,25,30,35,45}-{0,210,1410,2660,4410,7160,15160},0),2)</f>
        <v>0</v>
      </c>
      <c r="Q261" s="23">
        <f ca="1">ROUND((O261-P261),1)</f>
        <v>4530</v>
      </c>
    </row>
    <row r="262" spans="1:17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23"/>
    </row>
    <row r="263" spans="1:17" ht="14.25">
      <c r="A263" s="5" t="s">
        <v>90</v>
      </c>
      <c r="B263" s="6" t="s">
        <v>0</v>
      </c>
      <c r="C263" s="6" t="s">
        <v>1</v>
      </c>
      <c r="D263" s="6" t="s">
        <v>2</v>
      </c>
      <c r="E263" s="6" t="s">
        <v>119</v>
      </c>
      <c r="F263" s="6" t="s">
        <v>98</v>
      </c>
      <c r="G263" s="6" t="s">
        <v>137</v>
      </c>
      <c r="H263" s="6" t="s">
        <v>128</v>
      </c>
      <c r="I263" s="6" t="s">
        <v>129</v>
      </c>
      <c r="J263" s="6" t="s">
        <v>130</v>
      </c>
      <c r="K263" s="6" t="s">
        <v>138</v>
      </c>
      <c r="L263" s="6" t="s">
        <v>131</v>
      </c>
      <c r="M263" s="6" t="s">
        <v>132</v>
      </c>
      <c r="N263" s="6" t="s">
        <v>133</v>
      </c>
      <c r="O263" s="6" t="s">
        <v>136</v>
      </c>
      <c r="P263" s="6" t="s">
        <v>134</v>
      </c>
      <c r="Q263" s="22" t="s">
        <v>135</v>
      </c>
    </row>
    <row r="264" spans="1:17" ht="14.25">
      <c r="A264" s="3">
        <f>员工基本信息表!A90</f>
        <v>88</v>
      </c>
      <c r="B264" s="3" t="str">
        <f>员工基本信息表!B90</f>
        <v>高姗姗</v>
      </c>
      <c r="C264" s="3" t="str">
        <f>员工基本信息表!C90</f>
        <v>人事部</v>
      </c>
      <c r="D264" s="3" t="str">
        <f>员工基本信息表!D90</f>
        <v>女</v>
      </c>
      <c r="E264" s="3" t="str">
        <f>员工基本信息表!E90</f>
        <v>本科</v>
      </c>
      <c r="F264" s="3" t="str">
        <f>员工基本信息表!F90</f>
        <v>企业管理人员</v>
      </c>
      <c r="G264" s="8">
        <f>员工基本信息表!G90</f>
        <v>38425</v>
      </c>
      <c r="H264" s="3">
        <f>VLOOKUP(E264,基本工资!A:B,2,0)</f>
        <v>2000</v>
      </c>
      <c r="I264" s="3">
        <f>VLOOKUP(F264,岗位工资!A:B,2,0)</f>
        <v>1200</v>
      </c>
      <c r="J264" s="3">
        <f>VLOOKUP(F264,奖金!A:B,2,0)</f>
        <v>800</v>
      </c>
      <c r="K264" s="3">
        <f ca="1">(INT((NOW()-G264)/365))*50</f>
        <v>650</v>
      </c>
      <c r="L264" s="3">
        <f>IF(D264="女",30,10)</f>
        <v>30</v>
      </c>
      <c r="M264" s="3">
        <f>IF(F264="销售人员",300,150)</f>
        <v>150</v>
      </c>
      <c r="N264" s="3">
        <f>出勤表!E89</f>
        <v>0</v>
      </c>
      <c r="O264" s="3">
        <f ca="1">SUM(H264:M264)-N264</f>
        <v>4830</v>
      </c>
      <c r="P264" s="3">
        <f ca="1">ROUND(MAX((O264-5000)*1%*{3,10,20,25,30,35,45}-{0,210,1410,2660,4410,7160,15160},0),2)</f>
        <v>0</v>
      </c>
      <c r="Q264" s="23">
        <f ca="1">ROUND((O264-P264),1)</f>
        <v>4830</v>
      </c>
    </row>
    <row r="265" spans="1:17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23"/>
    </row>
    <row r="266" spans="1:17" ht="14.25">
      <c r="A266" s="5" t="s">
        <v>90</v>
      </c>
      <c r="B266" s="6" t="s">
        <v>0</v>
      </c>
      <c r="C266" s="6" t="s">
        <v>1</v>
      </c>
      <c r="D266" s="6" t="s">
        <v>2</v>
      </c>
      <c r="E266" s="6" t="s">
        <v>119</v>
      </c>
      <c r="F266" s="6" t="s">
        <v>98</v>
      </c>
      <c r="G266" s="6" t="s">
        <v>137</v>
      </c>
      <c r="H266" s="6" t="s">
        <v>128</v>
      </c>
      <c r="I266" s="6" t="s">
        <v>129</v>
      </c>
      <c r="J266" s="6" t="s">
        <v>130</v>
      </c>
      <c r="K266" s="6" t="s">
        <v>138</v>
      </c>
      <c r="L266" s="6" t="s">
        <v>131</v>
      </c>
      <c r="M266" s="6" t="s">
        <v>132</v>
      </c>
      <c r="N266" s="6" t="s">
        <v>133</v>
      </c>
      <c r="O266" s="6" t="s">
        <v>136</v>
      </c>
      <c r="P266" s="6" t="s">
        <v>134</v>
      </c>
      <c r="Q266" s="22" t="s">
        <v>135</v>
      </c>
    </row>
    <row r="267" spans="1:17" ht="14.25">
      <c r="A267" s="3">
        <f>员工基本信息表!A91</f>
        <v>89</v>
      </c>
      <c r="B267" s="3" t="str">
        <f>员工基本信息表!B91</f>
        <v>李来涛</v>
      </c>
      <c r="C267" s="3" t="str">
        <f>员工基本信息表!C91</f>
        <v>财务部</v>
      </c>
      <c r="D267" s="3" t="str">
        <f>员工基本信息表!D91</f>
        <v>男</v>
      </c>
      <c r="E267" s="3" t="str">
        <f>员工基本信息表!E91</f>
        <v>硕士</v>
      </c>
      <c r="F267" s="3" t="str">
        <f>员工基本信息表!F91</f>
        <v>企业管理人员</v>
      </c>
      <c r="G267" s="8">
        <f>员工基本信息表!G91</f>
        <v>38574</v>
      </c>
      <c r="H267" s="3">
        <f>VLOOKUP(E267,基本工资!A:B,2,0)</f>
        <v>2500</v>
      </c>
      <c r="I267" s="3">
        <f>VLOOKUP(F267,岗位工资!A:B,2,0)</f>
        <v>1200</v>
      </c>
      <c r="J267" s="3">
        <f>VLOOKUP(F267,奖金!A:B,2,0)</f>
        <v>800</v>
      </c>
      <c r="K267" s="3">
        <f ca="1">(INT((NOW()-G267)/365))*50</f>
        <v>650</v>
      </c>
      <c r="L267" s="3">
        <f>IF(D267="女",30,10)</f>
        <v>10</v>
      </c>
      <c r="M267" s="3">
        <f>IF(F267="销售人员",300,150)</f>
        <v>150</v>
      </c>
      <c r="N267" s="3">
        <f>出勤表!E90</f>
        <v>30</v>
      </c>
      <c r="O267" s="3">
        <f ca="1">SUM(H267:M267)-N267</f>
        <v>5280</v>
      </c>
      <c r="P267" s="3">
        <f ca="1">ROUND(MAX((O267-5000)*1%*{3,10,20,25,30,35,45}-{0,210,1410,2660,4410,7160,15160},0),2)</f>
        <v>8.4</v>
      </c>
      <c r="Q267" s="23">
        <f ca="1">ROUND((O267-P267),1)</f>
        <v>5271.6</v>
      </c>
    </row>
    <row r="268" spans="1:17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23"/>
    </row>
    <row r="269" spans="1:17" ht="14.25">
      <c r="A269" s="5" t="s">
        <v>90</v>
      </c>
      <c r="B269" s="6" t="s">
        <v>0</v>
      </c>
      <c r="C269" s="6" t="s">
        <v>1</v>
      </c>
      <c r="D269" s="6" t="s">
        <v>2</v>
      </c>
      <c r="E269" s="6" t="s">
        <v>119</v>
      </c>
      <c r="F269" s="6" t="s">
        <v>98</v>
      </c>
      <c r="G269" s="6" t="s">
        <v>137</v>
      </c>
      <c r="H269" s="6" t="s">
        <v>128</v>
      </c>
      <c r="I269" s="6" t="s">
        <v>129</v>
      </c>
      <c r="J269" s="6" t="s">
        <v>130</v>
      </c>
      <c r="K269" s="6" t="s">
        <v>138</v>
      </c>
      <c r="L269" s="6" t="s">
        <v>131</v>
      </c>
      <c r="M269" s="6" t="s">
        <v>132</v>
      </c>
      <c r="N269" s="6" t="s">
        <v>133</v>
      </c>
      <c r="O269" s="6" t="s">
        <v>136</v>
      </c>
      <c r="P269" s="6" t="s">
        <v>134</v>
      </c>
      <c r="Q269" s="22" t="s">
        <v>135</v>
      </c>
    </row>
  </sheetData>
  <mergeCells count="1">
    <mergeCell ref="A1:R1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</vt:i4>
      </vt:variant>
    </vt:vector>
  </HeadingPairs>
  <TitlesOfParts>
    <vt:vector size="9" baseType="lpstr">
      <vt:lpstr>员工基本信息表</vt:lpstr>
      <vt:lpstr>基本工资</vt:lpstr>
      <vt:lpstr>岗位工资</vt:lpstr>
      <vt:lpstr>奖金</vt:lpstr>
      <vt:lpstr>出勤表</vt:lpstr>
      <vt:lpstr>Sheet3</vt:lpstr>
      <vt:lpstr>员工工资核算表</vt:lpstr>
      <vt:lpstr>工资条</vt:lpstr>
      <vt:lpstr>员工基本信息表!Print_Titles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2018-11-24T03:31:48Z</dcterms:modified>
</cp:coreProperties>
</file>